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225" windowWidth="14805" windowHeight="7890" activeTab="1"/>
  </bookViews>
  <sheets>
    <sheet name="DATOS" sheetId="28" r:id="rId1"/>
    <sheet name="canal" sheetId="31" r:id="rId2"/>
  </sheets>
  <definedNames>
    <definedName name="_xlnm.Print_Area" localSheetId="1">canal!$A$1:$I$30</definedName>
    <definedName name="_xlnm.Print_Area" localSheetId="0">DATOS!$B$1:$BI$156</definedName>
  </definedNames>
  <calcPr calcId="125725"/>
</workbook>
</file>

<file path=xl/calcChain.xml><?xml version="1.0" encoding="utf-8"?>
<calcChain xmlns="http://schemas.openxmlformats.org/spreadsheetml/2006/main">
  <c r="B17" i="31"/>
  <c r="R4" l="1"/>
  <c r="H7"/>
  <c r="F9"/>
  <c r="B11"/>
  <c r="B8" s="1"/>
  <c r="E13"/>
  <c r="B15"/>
  <c r="A17"/>
  <c r="B13" l="1"/>
  <c r="H9"/>
  <c r="B9"/>
  <c r="B10" s="1"/>
  <c r="B14" l="1"/>
  <c r="B20"/>
  <c r="R4" i="28" l="1"/>
  <c r="M44" l="1"/>
  <c r="M43"/>
  <c r="C22"/>
  <c r="R3"/>
  <c r="M45" l="1"/>
  <c r="N102"/>
  <c r="N104"/>
  <c r="AQ22"/>
  <c r="AU22" s="1"/>
  <c r="AI22"/>
  <c r="BY29" s="1"/>
  <c r="AA22"/>
  <c r="AE22" s="1"/>
  <c r="S22"/>
  <c r="W22" s="1"/>
  <c r="K22"/>
  <c r="O22" s="1"/>
  <c r="BY25"/>
  <c r="X68"/>
  <c r="AC68"/>
  <c r="AH68"/>
  <c r="AM68"/>
  <c r="S68"/>
  <c r="S55"/>
  <c r="K57" s="1"/>
  <c r="S54"/>
  <c r="G57" s="1"/>
  <c r="R53"/>
  <c r="H58" s="1"/>
  <c r="BV31"/>
  <c r="BV30"/>
  <c r="BV29"/>
  <c r="BV28"/>
  <c r="BV27"/>
  <c r="BV26"/>
  <c r="BV25"/>
  <c r="AY22"/>
  <c r="BC22" s="1"/>
  <c r="M46" l="1"/>
  <c r="O57"/>
  <c r="G22"/>
  <c r="N103"/>
  <c r="P106" s="1"/>
  <c r="BY31"/>
  <c r="BY27"/>
  <c r="G59"/>
  <c r="P59" s="1"/>
  <c r="BY28"/>
  <c r="AM22"/>
  <c r="BY26"/>
  <c r="BY30"/>
  <c r="AL47" l="1"/>
  <c r="AM67" s="1"/>
  <c r="W47"/>
  <c r="M47"/>
  <c r="Z121"/>
  <c r="AT121"/>
  <c r="AE121"/>
  <c r="P121"/>
  <c r="AJ121"/>
  <c r="U121"/>
  <c r="AO121"/>
  <c r="L109"/>
  <c r="K107"/>
  <c r="S61"/>
  <c r="AM66" s="1"/>
  <c r="X67"/>
  <c r="AG47" l="1"/>
  <c r="AH67" s="1"/>
  <c r="AH69" s="1"/>
  <c r="R47"/>
  <c r="S67" s="1"/>
  <c r="AB47"/>
  <c r="AC67" s="1"/>
  <c r="AH66"/>
  <c r="X66"/>
  <c r="X69" s="1"/>
  <c r="U122"/>
  <c r="AT122"/>
  <c r="Q74"/>
  <c r="AC66"/>
  <c r="AC69" s="1"/>
  <c r="AO122"/>
  <c r="AJ122"/>
  <c r="AE122"/>
  <c r="Z122"/>
  <c r="AE123"/>
  <c r="AE124" s="1"/>
  <c r="P123"/>
  <c r="AJ123"/>
  <c r="U123"/>
  <c r="AO123"/>
  <c r="AO124" s="1"/>
  <c r="Z123"/>
  <c r="Z124" s="1"/>
  <c r="AT123"/>
  <c r="P122"/>
  <c r="S66"/>
  <c r="S69" s="1"/>
  <c r="AM69"/>
  <c r="AT124" l="1"/>
  <c r="AT125" s="1"/>
  <c r="U124"/>
  <c r="U125" s="1"/>
  <c r="Z127"/>
  <c r="Z125"/>
  <c r="Z126"/>
  <c r="U127"/>
  <c r="P124"/>
  <c r="AO127"/>
  <c r="AO125"/>
  <c r="AO126"/>
  <c r="AJ124"/>
  <c r="AE127"/>
  <c r="AE125"/>
  <c r="AE126"/>
  <c r="O86"/>
  <c r="O87" s="1"/>
  <c r="O88" s="1"/>
  <c r="Y86"/>
  <c r="Y87" s="1"/>
  <c r="Y88" s="1"/>
  <c r="AI86"/>
  <c r="AI87" s="1"/>
  <c r="AI88" s="1"/>
  <c r="AS86"/>
  <c r="AS87" s="1"/>
  <c r="AS88" s="1"/>
  <c r="T86"/>
  <c r="T87" s="1"/>
  <c r="T88" s="1"/>
  <c r="AD86"/>
  <c r="AD87" s="1"/>
  <c r="AD88" s="1"/>
  <c r="AN86"/>
  <c r="AN87" s="1"/>
  <c r="AN88" s="1"/>
  <c r="AT126" l="1"/>
  <c r="AT127"/>
  <c r="U126"/>
  <c r="AJ127"/>
  <c r="AJ125"/>
  <c r="AJ126"/>
  <c r="P127"/>
  <c r="P125"/>
  <c r="P126"/>
</calcChain>
</file>

<file path=xl/sharedStrings.xml><?xml version="1.0" encoding="utf-8"?>
<sst xmlns="http://schemas.openxmlformats.org/spreadsheetml/2006/main" count="220" uniqueCount="120">
  <si>
    <t>m</t>
  </si>
  <si>
    <t>h</t>
  </si>
  <si>
    <t>=</t>
  </si>
  <si>
    <t xml:space="preserve"> </t>
  </si>
  <si>
    <t>*</t>
  </si>
  <si>
    <t>-</t>
  </si>
  <si>
    <t>L =</t>
  </si>
  <si>
    <t>DATOS GENERALES ?</t>
  </si>
  <si>
    <t>Area total de cuenca =</t>
  </si>
  <si>
    <t>km2</t>
  </si>
  <si>
    <t>Longitud cauce principal =</t>
  </si>
  <si>
    <t>Punto mas alto de la cuenca =</t>
  </si>
  <si>
    <t>Punto mas bajo de la cuenca =</t>
  </si>
  <si>
    <t>Codigo</t>
  </si>
  <si>
    <t>Estacion</t>
  </si>
  <si>
    <t xml:space="preserve">Latitud </t>
  </si>
  <si>
    <t>Longitud</t>
  </si>
  <si>
    <t>Altitud (m)</t>
  </si>
  <si>
    <t>Tr años</t>
  </si>
  <si>
    <t>Coordenadas</t>
  </si>
  <si>
    <t>Periodo de retorno =</t>
  </si>
  <si>
    <t>años</t>
  </si>
  <si>
    <t>Ecuaciones de intensidades maximas</t>
  </si>
  <si>
    <t>Itr = 54,079 t ^-0,3989 Idtr</t>
  </si>
  <si>
    <t>Itr = 180,58 t ^-0,712 Idtr</t>
  </si>
  <si>
    <t>5 min &lt; 48 min</t>
  </si>
  <si>
    <t>48 min &lt; 1440 min</t>
  </si>
  <si>
    <t>INTERVALOS DE TIEMPO EN MINUTOS</t>
  </si>
  <si>
    <t>I                           (mm/h)</t>
  </si>
  <si>
    <t>P                         (mm)</t>
  </si>
  <si>
    <t>CALCULO DEL COEFICIENTE DE ESCORRENTIA</t>
  </si>
  <si>
    <t>Total</t>
  </si>
  <si>
    <t>C</t>
  </si>
  <si>
    <t>Superficie</t>
  </si>
  <si>
    <t>Area</t>
  </si>
  <si>
    <t>x</t>
  </si>
  <si>
    <t>y</t>
  </si>
  <si>
    <t>Tiempo de concentracion</t>
  </si>
  <si>
    <t>km</t>
  </si>
  <si>
    <t xml:space="preserve">1. </t>
  </si>
  <si>
    <t>S =</t>
  </si>
  <si>
    <t xml:space="preserve">2. </t>
  </si>
  <si>
    <t>ft</t>
  </si>
  <si>
    <t xml:space="preserve">3. </t>
  </si>
  <si>
    <t>t =</t>
  </si>
  <si>
    <t>,0078 L^0,77 * S^-0,385 =</t>
  </si>
  <si>
    <t>min</t>
  </si>
  <si>
    <t>Datos</t>
  </si>
  <si>
    <t>Idtr (mm/h)</t>
  </si>
  <si>
    <t>Itr (mm/h)</t>
  </si>
  <si>
    <t>A (km2)</t>
  </si>
  <si>
    <t>Q (m3/s)</t>
  </si>
  <si>
    <t>Caracteristicas de la superficie para diversos periodos de retorno</t>
  </si>
  <si>
    <t>C25</t>
  </si>
  <si>
    <t>C5</t>
  </si>
  <si>
    <t>C10</t>
  </si>
  <si>
    <t>C50</t>
  </si>
  <si>
    <t>C100</t>
  </si>
  <si>
    <t>Intervalos de tiempo en horas</t>
  </si>
  <si>
    <t>Datos ?</t>
  </si>
  <si>
    <t>Tiempo de concentracion =</t>
  </si>
  <si>
    <t>tc =</t>
  </si>
  <si>
    <t>tr (h)</t>
  </si>
  <si>
    <t>tp (h)</t>
  </si>
  <si>
    <t>Tp (h)</t>
  </si>
  <si>
    <t>qp (m3/s)</t>
  </si>
  <si>
    <t>C1 =</t>
  </si>
  <si>
    <t>C2 =</t>
  </si>
  <si>
    <t>Ct =</t>
  </si>
  <si>
    <t>Cp =</t>
  </si>
  <si>
    <t>Lc =</t>
  </si>
  <si>
    <t>tp =</t>
  </si>
  <si>
    <t>C1 Ct ( L Lc)^0,3 =</t>
  </si>
  <si>
    <t>tr =</t>
  </si>
  <si>
    <t>tp</t>
  </si>
  <si>
    <t>qp =</t>
  </si>
  <si>
    <t>C2 *Cp</t>
  </si>
  <si>
    <t>m3/s.km2</t>
  </si>
  <si>
    <t xml:space="preserve">4. </t>
  </si>
  <si>
    <t>tpr =</t>
  </si>
  <si>
    <t>TR (h)</t>
  </si>
  <si>
    <t>(tr+TR)</t>
  </si>
  <si>
    <t>tpr (h)</t>
  </si>
  <si>
    <t>qp (m3/s.km)</t>
  </si>
  <si>
    <t>qpr (m3/s)</t>
  </si>
  <si>
    <t>A =</t>
  </si>
  <si>
    <t>W50</t>
  </si>
  <si>
    <t>W75</t>
  </si>
  <si>
    <t>qpr(m3/s.km)</t>
  </si>
  <si>
    <t>DATOS DE INTENSIDADES MAXIMAS EN 24 HORAS EN LA CIUDAD DE GUAYAQUIL</t>
  </si>
  <si>
    <t>M-056</t>
  </si>
  <si>
    <t>Guayaquil</t>
  </si>
  <si>
    <t>02°12'00'S</t>
  </si>
  <si>
    <t>79°53'00' W</t>
  </si>
  <si>
    <t xml:space="preserve">Areas Verdes </t>
  </si>
  <si>
    <t xml:space="preserve">Vegetacion </t>
  </si>
  <si>
    <t>Concreto/Techo</t>
  </si>
  <si>
    <t xml:space="preserve">Suelo de Adoquin </t>
  </si>
  <si>
    <t>Q=</t>
  </si>
  <si>
    <t xml:space="preserve">COMPROBACION DEL CANAL </t>
  </si>
  <si>
    <t>Y=</t>
  </si>
  <si>
    <t>Caudal ideal=</t>
  </si>
  <si>
    <t>V=</t>
  </si>
  <si>
    <t>H total=</t>
  </si>
  <si>
    <t>B (borde Libre) =</t>
  </si>
  <si>
    <t>y (calado) =</t>
  </si>
  <si>
    <t>Radio Hidraulico =</t>
  </si>
  <si>
    <t>Perimetro Mojado =</t>
  </si>
  <si>
    <t>Area mojada=</t>
  </si>
  <si>
    <t>Coef. Rugosidad =</t>
  </si>
  <si>
    <t>B=</t>
  </si>
  <si>
    <t>S=</t>
  </si>
  <si>
    <t>X</t>
  </si>
  <si>
    <t>Y</t>
  </si>
  <si>
    <t>DATOS:</t>
  </si>
  <si>
    <t>T/DIA</t>
  </si>
  <si>
    <t>1,025KG/M3</t>
  </si>
  <si>
    <t xml:space="preserve">PESO ESPECIFICO DEL AGUA DE MAR </t>
  </si>
  <si>
    <t>L/s</t>
  </si>
  <si>
    <t>VERIFICACIÓN DE CANAL RECTANGULAR ERODABLE PARA EL GASTO MAS CRITICO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</si>
</sst>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#,##0.00\ &quot;m3/sg&quot;"/>
    <numFmt numFmtId="167" formatCode="0.00\ &quot;m&quot;"/>
    <numFmt numFmtId="168" formatCode="0.000\ &quot;m&quot;"/>
    <numFmt numFmtId="169" formatCode="#,##0.000\ &quot;m3/sg&quot;"/>
  </numFmts>
  <fonts count="12">
    <font>
      <sz val="11"/>
      <color theme="1"/>
      <name val="Calibri"/>
      <family val="2"/>
      <scheme val="minor"/>
    </font>
    <font>
      <i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rgb="FFFF0000"/>
      <name val="Arial Narrow"/>
      <family val="2"/>
    </font>
    <font>
      <i/>
      <sz val="11"/>
      <color theme="3"/>
      <name val="Arial Narrow"/>
      <family val="2"/>
    </font>
    <font>
      <b/>
      <i/>
      <sz val="11"/>
      <color rgb="FFFF0000"/>
      <name val="Arial Narrow"/>
      <family val="2"/>
    </font>
    <font>
      <i/>
      <sz val="11"/>
      <name val="Arial Narrow"/>
      <family val="2"/>
    </font>
    <font>
      <b/>
      <i/>
      <sz val="11"/>
      <color theme="3"/>
      <name val="Arial Narrow"/>
      <family val="2"/>
    </font>
    <font>
      <b/>
      <i/>
      <sz val="1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EE8F6"/>
        <bgColor indexed="64"/>
      </patternFill>
    </fill>
  </fills>
  <borders count="42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5" borderId="0" xfId="0" applyFill="1"/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166" fontId="9" fillId="5" borderId="29" xfId="0" applyNumberFormat="1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2" fontId="0" fillId="5" borderId="0" xfId="0" applyNumberFormat="1" applyFill="1" applyAlignment="1">
      <alignment horizontal="left" vertical="center"/>
    </xf>
    <xf numFmtId="2" fontId="0" fillId="5" borderId="0" xfId="0" applyNumberFormat="1" applyFill="1" applyAlignment="1">
      <alignment horizontal="righ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right" vertical="center"/>
    </xf>
    <xf numFmtId="166" fontId="0" fillId="5" borderId="0" xfId="0" applyNumberFormat="1" applyFill="1" applyAlignment="1">
      <alignment horizontal="left" vertical="center"/>
    </xf>
    <xf numFmtId="167" fontId="0" fillId="5" borderId="0" xfId="0" applyNumberFormat="1" applyFill="1" applyAlignment="1">
      <alignment horizontal="left" vertical="center"/>
    </xf>
    <xf numFmtId="0" fontId="0" fillId="5" borderId="39" xfId="0" applyFill="1" applyBorder="1" applyAlignment="1">
      <alignment horizontal="center" vertical="center"/>
    </xf>
    <xf numFmtId="164" fontId="0" fillId="5" borderId="0" xfId="0" applyNumberFormat="1" applyFill="1" applyAlignment="1">
      <alignment horizontal="left" vertical="center"/>
    </xf>
    <xf numFmtId="0" fontId="0" fillId="5" borderId="40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11" fillId="5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2" fontId="8" fillId="3" borderId="15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167" fontId="0" fillId="5" borderId="41" xfId="0" applyNumberFormat="1" applyFill="1" applyBorder="1" applyAlignment="1">
      <alignment horizontal="right" vertical="center"/>
    </xf>
    <xf numFmtId="0" fontId="0" fillId="5" borderId="35" xfId="0" applyFill="1" applyBorder="1" applyAlignment="1">
      <alignment horizontal="right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10" fillId="6" borderId="41" xfId="0" applyFont="1" applyFill="1" applyBorder="1" applyAlignment="1">
      <alignment horizontal="right" vertical="center" wrapText="1"/>
    </xf>
    <xf numFmtId="0" fontId="10" fillId="6" borderId="35" xfId="0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right" vertical="center" wrapText="1"/>
    </xf>
    <xf numFmtId="169" fontId="10" fillId="6" borderId="34" xfId="0" applyNumberFormat="1" applyFont="1" applyFill="1" applyBorder="1" applyAlignment="1">
      <alignment horizontal="left" vertical="center" wrapText="1"/>
    </xf>
    <xf numFmtId="169" fontId="10" fillId="6" borderId="40" xfId="0" applyNumberFormat="1" applyFont="1" applyFill="1" applyBorder="1" applyAlignment="1">
      <alignment horizontal="left" vertical="center" wrapText="1"/>
    </xf>
    <xf numFmtId="169" fontId="10" fillId="6" borderId="0" xfId="0" applyNumberFormat="1" applyFont="1" applyFill="1" applyBorder="1" applyAlignment="1">
      <alignment horizontal="left" vertical="center" wrapText="1"/>
    </xf>
    <xf numFmtId="169" fontId="10" fillId="6" borderId="39" xfId="0" applyNumberFormat="1" applyFont="1" applyFill="1" applyBorder="1" applyAlignment="1">
      <alignment horizontal="left" vertical="center" wrapText="1"/>
    </xf>
    <xf numFmtId="169" fontId="10" fillId="6" borderId="37" xfId="0" applyNumberFormat="1" applyFont="1" applyFill="1" applyBorder="1" applyAlignment="1">
      <alignment horizontal="left" vertical="center" wrapText="1"/>
    </xf>
    <xf numFmtId="169" fontId="10" fillId="6" borderId="36" xfId="0" applyNumberFormat="1" applyFont="1" applyFill="1" applyBorder="1" applyAlignment="1">
      <alignment horizontal="left" vertical="center" wrapText="1"/>
    </xf>
    <xf numFmtId="167" fontId="0" fillId="5" borderId="34" xfId="0" applyNumberFormat="1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168" fontId="0" fillId="5" borderId="35" xfId="0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CURVA I-D-Tr 25 AÑOS</a:t>
            </a:r>
          </a:p>
        </c:rich>
      </c:tx>
      <c:overlay val="1"/>
    </c:title>
    <c:plotArea>
      <c:layout/>
      <c:scatterChart>
        <c:scatterStyle val="smoothMarker"/>
        <c:ser>
          <c:idx val="0"/>
          <c:order val="0"/>
          <c:tx>
            <c:v>CURVA DE INTENSIDAD</c:v>
          </c:tx>
          <c:marker>
            <c:symbol val="none"/>
          </c:marker>
          <c:xVal>
            <c:numRef>
              <c:f>DATOS!$C$20:$BF$20</c:f>
              <c:numCache>
                <c:formatCode>General</c:formatCode>
                <c:ptCount val="56"/>
                <c:pt idx="0">
                  <c:v>60</c:v>
                </c:pt>
                <c:pt idx="8">
                  <c:v>120</c:v>
                </c:pt>
                <c:pt idx="16">
                  <c:v>180</c:v>
                </c:pt>
                <c:pt idx="24">
                  <c:v>240</c:v>
                </c:pt>
                <c:pt idx="32">
                  <c:v>300</c:v>
                </c:pt>
                <c:pt idx="40">
                  <c:v>360</c:v>
                </c:pt>
                <c:pt idx="48">
                  <c:v>420</c:v>
                </c:pt>
              </c:numCache>
            </c:numRef>
          </c:xVal>
          <c:yVal>
            <c:numRef>
              <c:f>(DATOS!$C$22,DATOS!$K$22,DATOS!$S$22,DATOS!$AA$22,DATOS!$AI$22,DATOS!$AQ$22,DATOS!$AY$22)</c:f>
              <c:numCache>
                <c:formatCode>0.00</c:formatCode>
                <c:ptCount val="7"/>
                <c:pt idx="0">
                  <c:v>78.291740040986653</c:v>
                </c:pt>
                <c:pt idx="1">
                  <c:v>47.795013486920539</c:v>
                </c:pt>
                <c:pt idx="2">
                  <c:v>35.810106453082305</c:v>
                </c:pt>
                <c:pt idx="3">
                  <c:v>29.177577519914937</c:v>
                </c:pt>
                <c:pt idx="4">
                  <c:v>24.891398763328901</c:v>
                </c:pt>
                <c:pt idx="5">
                  <c:v>21.861112296100657</c:v>
                </c:pt>
                <c:pt idx="6">
                  <c:v>19.588723717289536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DATOS!$BV$25:$BV$31</c:f>
              <c:numCache>
                <c:formatCode>General</c:formatCode>
                <c:ptCount val="7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</c:numCache>
            </c:numRef>
          </c:xVal>
          <c:yVal>
            <c:numRef>
              <c:f>DATOS!$BY$25:$BY$31</c:f>
              <c:numCache>
                <c:formatCode>0.00</c:formatCode>
                <c:ptCount val="7"/>
                <c:pt idx="0">
                  <c:v>78.291740040986653</c:v>
                </c:pt>
                <c:pt idx="1">
                  <c:v>47.795013486920539</c:v>
                </c:pt>
                <c:pt idx="2">
                  <c:v>35.810106453082305</c:v>
                </c:pt>
                <c:pt idx="3">
                  <c:v>29.177577519914937</c:v>
                </c:pt>
                <c:pt idx="4">
                  <c:v>24.891398763328901</c:v>
                </c:pt>
                <c:pt idx="5">
                  <c:v>21.861112296100657</c:v>
                </c:pt>
                <c:pt idx="6">
                  <c:v>19.588723717289536</c:v>
                </c:pt>
              </c:numCache>
            </c:numRef>
          </c:yVal>
          <c:smooth val="1"/>
        </c:ser>
        <c:axId val="111126016"/>
        <c:axId val="111127936"/>
      </c:scatterChart>
      <c:valAx>
        <c:axId val="111126016"/>
        <c:scaling>
          <c:orientation val="minMax"/>
          <c:max val="420"/>
          <c:min val="6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Tiempo en (min)</a:t>
                </a:r>
              </a:p>
            </c:rich>
          </c:tx>
        </c:title>
        <c:numFmt formatCode="General" sourceLinked="1"/>
        <c:tickLblPos val="nextTo"/>
        <c:crossAx val="111127936"/>
        <c:crosses val="autoZero"/>
        <c:crossBetween val="midCat"/>
        <c:majorUnit val="60"/>
      </c:valAx>
      <c:valAx>
        <c:axId val="1111279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Intensidad</a:t>
                </a:r>
                <a:r>
                  <a:rPr lang="es-ES" baseline="0"/>
                  <a:t> (mm/h)</a:t>
                </a:r>
                <a:endParaRPr lang="es-ES"/>
              </a:p>
            </c:rich>
          </c:tx>
        </c:title>
        <c:numFmt formatCode="0.00" sourceLinked="1"/>
        <c:tickLblPos val="nextTo"/>
        <c:crossAx val="111126016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82826</xdr:colOff>
      <xdr:row>22</xdr:row>
      <xdr:rowOff>156540</xdr:rowOff>
    </xdr:from>
    <xdr:to>
      <xdr:col>52</xdr:col>
      <xdr:colOff>82825</xdr:colOff>
      <xdr:row>36</xdr:row>
      <xdr:rowOff>827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23</xdr:col>
      <xdr:colOff>57979</xdr:colOff>
      <xdr:row>48</xdr:row>
      <xdr:rowOff>1</xdr:rowOff>
    </xdr:from>
    <xdr:ext cx="2261152" cy="374141"/>
    <xdr:sp macro="" textlink="">
      <xdr:nvSpPr>
        <xdr:cNvPr id="7" name="6 Rectángulo"/>
        <xdr:cNvSpPr/>
      </xdr:nvSpPr>
      <xdr:spPr>
        <a:xfrm>
          <a:off x="5905501" y="14304066"/>
          <a:ext cx="2261152" cy="374141"/>
        </a:xfrm>
        <a:prstGeom prst="rect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0">
          <a:schemeClr val="accent3"/>
        </a:lnRef>
        <a:fillRef idx="1003">
          <a:schemeClr val="dk1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all" spc="0">
              <a:ln w="9000" cmpd="sng">
                <a:solidFill>
                  <a:srgbClr val="002060"/>
                </a:solidFill>
                <a:prstDash val="solid"/>
              </a:ln>
              <a:solidFill>
                <a:srgbClr val="00B0F0"/>
              </a:solidFill>
              <a:effectLst>
                <a:reflection blurRad="12700" stA="28000" endPos="45000" dist="1000" dir="5400000" sy="-100000" algn="bl" rotWithShape="0"/>
              </a:effectLst>
            </a:rPr>
            <a:t>metodo racional</a:t>
          </a:r>
        </a:p>
      </xdr:txBody>
    </xdr:sp>
    <xdr:clientData/>
  </xdr:oneCellAnchor>
  <xdr:oneCellAnchor>
    <xdr:from>
      <xdr:col>14</xdr:col>
      <xdr:colOff>74543</xdr:colOff>
      <xdr:row>69</xdr:row>
      <xdr:rowOff>165652</xdr:rowOff>
    </xdr:from>
    <xdr:ext cx="3735458" cy="339587"/>
    <xdr:sp macro="" textlink="">
      <xdr:nvSpPr>
        <xdr:cNvPr id="14" name="13 Rectángulo"/>
        <xdr:cNvSpPr/>
      </xdr:nvSpPr>
      <xdr:spPr>
        <a:xfrm>
          <a:off x="4803913" y="29394978"/>
          <a:ext cx="3735458" cy="339587"/>
        </a:xfrm>
        <a:prstGeom prst="rect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0">
          <a:schemeClr val="accent3"/>
        </a:lnRef>
        <a:fillRef idx="1003">
          <a:schemeClr val="dk1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noAutofit/>
        </a:bodyPr>
        <a:lstStyle/>
        <a:p>
          <a:pPr algn="ctr"/>
          <a:r>
            <a:rPr lang="es-ES" sz="1800" b="1" cap="all" spc="0">
              <a:ln w="9000" cmpd="sng">
                <a:solidFill>
                  <a:srgbClr val="002060"/>
                </a:solidFill>
                <a:prstDash val="solid"/>
              </a:ln>
              <a:solidFill>
                <a:srgbClr val="00B0F0"/>
              </a:solidFill>
              <a:effectLst>
                <a:reflection blurRad="12700" stA="28000" endPos="45000" dist="1000" dir="5400000" sy="-100000" algn="bl" rotWithShape="0"/>
              </a:effectLst>
            </a:rPr>
            <a:t>HIDROGRAMA ADIMENSIONAL SCS</a:t>
          </a:r>
        </a:p>
      </xdr:txBody>
    </xdr:sp>
    <xdr:clientData/>
  </xdr:oneCellAnchor>
  <xdr:twoCellAnchor editAs="oneCell">
    <xdr:from>
      <xdr:col>22</xdr:col>
      <xdr:colOff>33130</xdr:colOff>
      <xdr:row>72</xdr:row>
      <xdr:rowOff>21064</xdr:rowOff>
    </xdr:from>
    <xdr:to>
      <xdr:col>45</xdr:col>
      <xdr:colOff>0</xdr:colOff>
      <xdr:row>82</xdr:row>
      <xdr:rowOff>67440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413" y="29871586"/>
          <a:ext cx="2824370" cy="211702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</xdr:col>
      <xdr:colOff>74542</xdr:colOff>
      <xdr:row>97</xdr:row>
      <xdr:rowOff>124235</xdr:rowOff>
    </xdr:from>
    <xdr:ext cx="3735458" cy="339587"/>
    <xdr:sp macro="" textlink="">
      <xdr:nvSpPr>
        <xdr:cNvPr id="17" name="16 Rectángulo"/>
        <xdr:cNvSpPr/>
      </xdr:nvSpPr>
      <xdr:spPr>
        <a:xfrm>
          <a:off x="4928151" y="35176235"/>
          <a:ext cx="3735458" cy="339587"/>
        </a:xfrm>
        <a:prstGeom prst="rect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0">
          <a:schemeClr val="accent3"/>
        </a:lnRef>
        <a:fillRef idx="1003">
          <a:schemeClr val="dk1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noAutofit/>
        </a:bodyPr>
        <a:lstStyle/>
        <a:p>
          <a:pPr algn="ctr"/>
          <a:r>
            <a:rPr lang="es-ES" sz="1800" b="1" cap="all" spc="0">
              <a:ln w="9000" cmpd="sng">
                <a:solidFill>
                  <a:srgbClr val="002060"/>
                </a:solidFill>
                <a:prstDash val="solid"/>
              </a:ln>
              <a:solidFill>
                <a:srgbClr val="00B0F0"/>
              </a:solidFill>
              <a:effectLst>
                <a:reflection blurRad="12700" stA="28000" endPos="45000" dist="1000" dir="5400000" sy="-100000" algn="bl" rotWithShape="0"/>
              </a:effectLst>
            </a:rPr>
            <a:t>HIDROGRAMA SINTÉTICO DE SNYDER</a:t>
          </a:r>
        </a:p>
      </xdr:txBody>
    </xdr:sp>
    <xdr:clientData/>
  </xdr:oneCellAnchor>
  <xdr:twoCellAnchor editAs="oneCell">
    <xdr:from>
      <xdr:col>24</xdr:col>
      <xdr:colOff>66262</xdr:colOff>
      <xdr:row>99</xdr:row>
      <xdr:rowOff>140803</xdr:rowOff>
    </xdr:from>
    <xdr:to>
      <xdr:col>45</xdr:col>
      <xdr:colOff>66265</xdr:colOff>
      <xdr:row>114</xdr:row>
      <xdr:rowOff>19594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023" y="35606933"/>
          <a:ext cx="2609025" cy="298476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66261</xdr:colOff>
      <xdr:row>129</xdr:row>
      <xdr:rowOff>16563</xdr:rowOff>
    </xdr:from>
    <xdr:to>
      <xdr:col>40</xdr:col>
      <xdr:colOff>11596</xdr:colOff>
      <xdr:row>154</xdr:row>
      <xdr:rowOff>183458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36020" t="24309" r="20147" b="12350"/>
        <a:stretch/>
      </xdr:blipFill>
      <xdr:spPr>
        <a:xfrm rot="5400000">
          <a:off x="3674372" y="27840952"/>
          <a:ext cx="5343526" cy="434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9922</xdr:colOff>
      <xdr:row>13</xdr:row>
      <xdr:rowOff>1</xdr:rowOff>
    </xdr:from>
    <xdr:to>
      <xdr:col>7</xdr:col>
      <xdr:colOff>0</xdr:colOff>
      <xdr:row>13</xdr:row>
      <xdr:rowOff>9922</xdr:rowOff>
    </xdr:to>
    <xdr:cxnSp macro="">
      <xdr:nvCxnSpPr>
        <xdr:cNvPr id="2" name="33 Conector recto de flecha"/>
        <xdr:cNvCxnSpPr/>
      </xdr:nvCxnSpPr>
      <xdr:spPr>
        <a:xfrm flipV="1">
          <a:off x="3057922" y="2476501"/>
          <a:ext cx="2276078" cy="992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307578</xdr:colOff>
      <xdr:row>6</xdr:row>
      <xdr:rowOff>9922</xdr:rowOff>
    </xdr:from>
    <xdr:to>
      <xdr:col>7</xdr:col>
      <xdr:colOff>307579</xdr:colOff>
      <xdr:row>8</xdr:row>
      <xdr:rowOff>19843</xdr:rowOff>
    </xdr:to>
    <xdr:cxnSp macro="">
      <xdr:nvCxnSpPr>
        <xdr:cNvPr id="3" name="36 Conector recto de flecha"/>
        <xdr:cNvCxnSpPr/>
      </xdr:nvCxnSpPr>
      <xdr:spPr>
        <a:xfrm flipV="1">
          <a:off x="5641578" y="1152922"/>
          <a:ext cx="1" cy="39092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307578</xdr:colOff>
      <xdr:row>8</xdr:row>
      <xdr:rowOff>9922</xdr:rowOff>
    </xdr:from>
    <xdr:to>
      <xdr:col>7</xdr:col>
      <xdr:colOff>317499</xdr:colOff>
      <xdr:row>12</xdr:row>
      <xdr:rowOff>0</xdr:rowOff>
    </xdr:to>
    <xdr:cxnSp macro="">
      <xdr:nvCxnSpPr>
        <xdr:cNvPr id="4" name="39 Conector recto de flecha"/>
        <xdr:cNvCxnSpPr/>
      </xdr:nvCxnSpPr>
      <xdr:spPr>
        <a:xfrm flipH="1" flipV="1">
          <a:off x="5641578" y="1533922"/>
          <a:ext cx="9921" cy="75207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30"/>
  <sheetViews>
    <sheetView view="pageBreakPreview" topLeftCell="C1" zoomScale="115" zoomScaleNormal="100" zoomScaleSheetLayoutView="115" zoomScalePageLayoutView="85" workbookViewId="0">
      <selection activeCell="AR131" sqref="AR131"/>
    </sheetView>
  </sheetViews>
  <sheetFormatPr baseColWidth="10" defaultColWidth="1.5703125" defaultRowHeight="16.5"/>
  <cols>
    <col min="1" max="1" width="46.7109375" style="2" customWidth="1"/>
    <col min="2" max="14" width="1.85546875" style="2" customWidth="1"/>
    <col min="15" max="15" width="5.140625" style="2" customWidth="1"/>
    <col min="16" max="16" width="1.85546875" style="2" customWidth="1"/>
    <col min="17" max="17" width="5.140625" style="2" customWidth="1"/>
    <col min="18" max="18" width="1.85546875" style="2" customWidth="1"/>
    <col min="19" max="19" width="3.5703125" style="2" customWidth="1"/>
    <col min="20" max="63" width="1.85546875" style="2" customWidth="1"/>
    <col min="64" max="73" width="1.5703125" style="2"/>
    <col min="74" max="74" width="4.85546875" style="2" customWidth="1"/>
    <col min="75" max="76" width="1.5703125" style="2"/>
    <col min="77" max="77" width="8.5703125" style="2" customWidth="1"/>
    <col min="78" max="16384" width="1.5703125" style="2"/>
  </cols>
  <sheetData>
    <row r="1" spans="1:63">
      <c r="A1" s="1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4"/>
      <c r="BJ1" s="1"/>
      <c r="BK1" s="1"/>
    </row>
    <row r="2" spans="1:63">
      <c r="A2" s="1"/>
      <c r="B2" s="3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4"/>
      <c r="BJ2" s="1"/>
      <c r="BK2" s="1"/>
    </row>
    <row r="3" spans="1:63">
      <c r="A3" s="1"/>
      <c r="B3" s="3"/>
      <c r="C3" s="1" t="s">
        <v>8</v>
      </c>
      <c r="D3" s="1"/>
      <c r="E3" s="1"/>
      <c r="F3" s="1"/>
      <c r="G3" s="1"/>
      <c r="H3" s="1"/>
      <c r="I3" s="1"/>
      <c r="J3" s="1"/>
      <c r="K3" s="1"/>
      <c r="L3" s="6"/>
      <c r="R3" s="49">
        <f>61257.98/1000000</f>
        <v>6.1257980000000004E-2</v>
      </c>
      <c r="S3" s="49"/>
      <c r="T3" s="49"/>
      <c r="U3" s="49"/>
      <c r="V3" s="1" t="s">
        <v>9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4"/>
      <c r="BJ3" s="1"/>
      <c r="BK3" s="1"/>
    </row>
    <row r="4" spans="1:63">
      <c r="A4" s="1"/>
      <c r="B4" s="3"/>
      <c r="C4" s="1" t="s">
        <v>10</v>
      </c>
      <c r="D4" s="1"/>
      <c r="E4" s="1"/>
      <c r="F4" s="1"/>
      <c r="G4" s="1"/>
      <c r="H4" s="1"/>
      <c r="I4" s="1"/>
      <c r="J4" s="1"/>
      <c r="K4" s="1"/>
      <c r="L4" s="6"/>
      <c r="M4" s="7"/>
      <c r="N4" s="7"/>
      <c r="O4" s="7"/>
      <c r="P4" s="1"/>
      <c r="Q4" s="1"/>
      <c r="R4" s="49">
        <f>1570.3795/1000</f>
        <v>1.5703795</v>
      </c>
      <c r="S4" s="49"/>
      <c r="T4" s="49"/>
      <c r="U4" s="49"/>
      <c r="V4" s="1" t="s">
        <v>38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4"/>
      <c r="BJ4" s="1"/>
      <c r="BK4" s="1"/>
    </row>
    <row r="5" spans="1:63">
      <c r="A5" s="1"/>
      <c r="B5" s="3"/>
      <c r="C5" s="1" t="s">
        <v>11</v>
      </c>
      <c r="D5" s="1"/>
      <c r="E5" s="1"/>
      <c r="F5" s="1"/>
      <c r="G5" s="1"/>
      <c r="H5" s="1"/>
      <c r="I5" s="1"/>
      <c r="J5" s="1"/>
      <c r="K5" s="1"/>
      <c r="S5" s="47">
        <v>26.76</v>
      </c>
      <c r="T5" s="47"/>
      <c r="U5" s="47"/>
      <c r="V5" s="1" t="s">
        <v>0</v>
      </c>
      <c r="W5" s="1"/>
      <c r="X5" s="1"/>
      <c r="Y5" s="1"/>
      <c r="Z5" s="1"/>
      <c r="AA5" s="1"/>
      <c r="AB5" s="1"/>
      <c r="AC5" s="1"/>
      <c r="AD5" s="6"/>
      <c r="AE5" s="8"/>
      <c r="AF5" s="8"/>
      <c r="AG5" s="8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4"/>
      <c r="BJ5" s="1"/>
      <c r="BK5" s="1"/>
    </row>
    <row r="6" spans="1:63">
      <c r="A6" s="1"/>
      <c r="B6" s="3"/>
      <c r="C6" s="1" t="s">
        <v>12</v>
      </c>
      <c r="D6" s="1"/>
      <c r="E6" s="1"/>
      <c r="F6" s="1"/>
      <c r="G6" s="1"/>
      <c r="H6" s="1"/>
      <c r="I6" s="1"/>
      <c r="J6" s="1"/>
      <c r="K6" s="1"/>
      <c r="S6" s="47">
        <v>3</v>
      </c>
      <c r="T6" s="47"/>
      <c r="U6" s="47"/>
      <c r="V6" s="1" t="s">
        <v>0</v>
      </c>
      <c r="W6" s="1"/>
      <c r="X6" s="1"/>
      <c r="Y6" s="1"/>
      <c r="Z6" s="1"/>
      <c r="AA6" s="1"/>
      <c r="AB6" s="1"/>
      <c r="AC6" s="1"/>
      <c r="AD6" s="6"/>
      <c r="AE6" s="9"/>
      <c r="AF6" s="9"/>
      <c r="AG6" s="9"/>
      <c r="AH6" s="10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4"/>
      <c r="BJ6" s="1"/>
      <c r="BK6" s="1"/>
    </row>
    <row r="7" spans="1:63">
      <c r="A7" s="1"/>
      <c r="B7" s="3"/>
      <c r="C7" s="1" t="s">
        <v>20</v>
      </c>
      <c r="D7" s="1"/>
      <c r="E7" s="1"/>
      <c r="F7" s="1"/>
      <c r="G7" s="1"/>
      <c r="H7" s="1"/>
      <c r="I7" s="1"/>
      <c r="J7" s="1"/>
      <c r="K7" s="1"/>
      <c r="S7" s="47">
        <v>25</v>
      </c>
      <c r="T7" s="47"/>
      <c r="U7" s="47"/>
      <c r="V7" s="1" t="s">
        <v>21</v>
      </c>
      <c r="W7" s="1"/>
      <c r="X7" s="1"/>
      <c r="Y7" s="1"/>
      <c r="Z7" s="1"/>
      <c r="AA7" s="1"/>
      <c r="AB7" s="1"/>
      <c r="AC7" s="1"/>
      <c r="AD7" s="6"/>
      <c r="AE7" s="9"/>
      <c r="AF7" s="9"/>
      <c r="AG7" s="9"/>
      <c r="AH7" s="10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4"/>
      <c r="BJ7" s="1"/>
      <c r="BK7" s="1"/>
    </row>
    <row r="8" spans="1:63">
      <c r="A8" s="1"/>
      <c r="B8" s="3"/>
      <c r="C8" s="1"/>
      <c r="D8" s="1"/>
      <c r="E8" s="1"/>
      <c r="F8" s="1"/>
      <c r="G8" s="1"/>
      <c r="H8" s="1"/>
      <c r="I8" s="1"/>
      <c r="J8" s="1"/>
      <c r="K8" s="1"/>
      <c r="S8" s="47"/>
      <c r="T8" s="47"/>
      <c r="U8" s="47"/>
      <c r="V8" s="1"/>
      <c r="W8" s="1"/>
      <c r="X8" s="1"/>
      <c r="Y8" s="1"/>
      <c r="Z8" s="1"/>
      <c r="AA8" s="1"/>
      <c r="AB8" s="1"/>
      <c r="AC8" s="1"/>
      <c r="AD8" s="6"/>
      <c r="AE8" s="11"/>
      <c r="AF8" s="11"/>
      <c r="AG8" s="11"/>
      <c r="AH8" s="10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4"/>
      <c r="BJ8" s="1"/>
      <c r="BK8" s="1"/>
    </row>
    <row r="9" spans="1:63">
      <c r="A9" s="1"/>
      <c r="B9" s="3"/>
      <c r="C9" s="48" t="s">
        <v>89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"/>
      <c r="BJ9" s="1"/>
      <c r="BK9" s="1"/>
    </row>
    <row r="10" spans="1:63" ht="17.25" thickBot="1">
      <c r="A10" s="1"/>
      <c r="B10" s="3"/>
      <c r="C10" s="1"/>
      <c r="D10" s="1"/>
      <c r="E10" s="1"/>
      <c r="F10" s="1"/>
      <c r="G10" s="1"/>
      <c r="H10" s="1"/>
      <c r="I10" s="1"/>
      <c r="J10" s="1"/>
      <c r="K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6"/>
      <c r="AE10" s="8"/>
      <c r="AF10" s="8"/>
      <c r="AG10" s="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4"/>
      <c r="BJ10" s="1"/>
      <c r="BK10" s="1"/>
    </row>
    <row r="11" spans="1:63">
      <c r="A11" s="1"/>
      <c r="B11" s="3"/>
      <c r="C11" s="1"/>
      <c r="D11" s="1"/>
      <c r="E11" s="50" t="s">
        <v>13</v>
      </c>
      <c r="F11" s="51"/>
      <c r="G11" s="51"/>
      <c r="H11" s="51"/>
      <c r="I11" s="51"/>
      <c r="J11" s="51" t="s">
        <v>14</v>
      </c>
      <c r="K11" s="51"/>
      <c r="L11" s="51"/>
      <c r="M11" s="51"/>
      <c r="N11" s="51"/>
      <c r="O11" s="51" t="s">
        <v>19</v>
      </c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60" t="s">
        <v>17</v>
      </c>
      <c r="AB11" s="60"/>
      <c r="AC11" s="60"/>
      <c r="AD11" s="60"/>
      <c r="AE11" s="60"/>
      <c r="AF11" s="51" t="s">
        <v>18</v>
      </c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9"/>
      <c r="BE11" s="1"/>
      <c r="BF11" s="1"/>
      <c r="BG11" s="1"/>
      <c r="BH11" s="1"/>
      <c r="BI11" s="4"/>
      <c r="BJ11" s="1"/>
      <c r="BK11" s="1"/>
    </row>
    <row r="12" spans="1:63">
      <c r="A12" s="1"/>
      <c r="B12" s="3"/>
      <c r="C12" s="1"/>
      <c r="D12" s="1"/>
      <c r="E12" s="52"/>
      <c r="F12" s="46"/>
      <c r="G12" s="46"/>
      <c r="H12" s="46"/>
      <c r="I12" s="46"/>
      <c r="J12" s="46"/>
      <c r="K12" s="46"/>
      <c r="L12" s="46"/>
      <c r="M12" s="46"/>
      <c r="N12" s="46"/>
      <c r="O12" s="46" t="s">
        <v>15</v>
      </c>
      <c r="P12" s="46"/>
      <c r="Q12" s="46"/>
      <c r="R12" s="46"/>
      <c r="S12" s="46"/>
      <c r="T12" s="46"/>
      <c r="U12" s="46" t="s">
        <v>16</v>
      </c>
      <c r="V12" s="46"/>
      <c r="W12" s="46"/>
      <c r="X12" s="46"/>
      <c r="Y12" s="46"/>
      <c r="Z12" s="46"/>
      <c r="AA12" s="55"/>
      <c r="AB12" s="55"/>
      <c r="AC12" s="55"/>
      <c r="AD12" s="55"/>
      <c r="AE12" s="55"/>
      <c r="AF12" s="46">
        <v>5</v>
      </c>
      <c r="AG12" s="46"/>
      <c r="AH12" s="46"/>
      <c r="AI12" s="46"/>
      <c r="AJ12" s="46"/>
      <c r="AK12" s="46">
        <v>10</v>
      </c>
      <c r="AL12" s="46"/>
      <c r="AM12" s="46"/>
      <c r="AN12" s="46"/>
      <c r="AO12" s="46"/>
      <c r="AP12" s="46">
        <v>25</v>
      </c>
      <c r="AQ12" s="46"/>
      <c r="AR12" s="46"/>
      <c r="AS12" s="46"/>
      <c r="AT12" s="46"/>
      <c r="AU12" s="46">
        <v>50</v>
      </c>
      <c r="AV12" s="46"/>
      <c r="AW12" s="46"/>
      <c r="AX12" s="46"/>
      <c r="AY12" s="46"/>
      <c r="AZ12" s="46">
        <v>100</v>
      </c>
      <c r="BA12" s="46"/>
      <c r="BB12" s="46"/>
      <c r="BC12" s="46"/>
      <c r="BD12" s="54"/>
      <c r="BE12" s="1"/>
      <c r="BF12" s="1"/>
      <c r="BG12" s="1"/>
      <c r="BH12" s="1"/>
      <c r="BI12" s="4"/>
      <c r="BJ12" s="1"/>
      <c r="BK12" s="1"/>
    </row>
    <row r="13" spans="1:63" ht="27.75" customHeight="1" thickBot="1">
      <c r="A13" s="1"/>
      <c r="B13" s="3"/>
      <c r="C13" s="1"/>
      <c r="D13" s="1"/>
      <c r="E13" s="44" t="s">
        <v>90</v>
      </c>
      <c r="F13" s="45"/>
      <c r="G13" s="45"/>
      <c r="H13" s="45"/>
      <c r="I13" s="45"/>
      <c r="J13" s="45" t="s">
        <v>91</v>
      </c>
      <c r="K13" s="45"/>
      <c r="L13" s="45"/>
      <c r="M13" s="45"/>
      <c r="N13" s="45"/>
      <c r="O13" s="45" t="s">
        <v>92</v>
      </c>
      <c r="P13" s="45"/>
      <c r="Q13" s="45"/>
      <c r="R13" s="45"/>
      <c r="S13" s="45"/>
      <c r="T13" s="45"/>
      <c r="U13" s="45" t="s">
        <v>93</v>
      </c>
      <c r="V13" s="45"/>
      <c r="W13" s="45"/>
      <c r="X13" s="45"/>
      <c r="Y13" s="45"/>
      <c r="Z13" s="45"/>
      <c r="AA13" s="45">
        <v>6</v>
      </c>
      <c r="AB13" s="45"/>
      <c r="AC13" s="45"/>
      <c r="AD13" s="45"/>
      <c r="AE13" s="45"/>
      <c r="AF13" s="45">
        <v>5.3</v>
      </c>
      <c r="AG13" s="45"/>
      <c r="AH13" s="45"/>
      <c r="AI13" s="45"/>
      <c r="AJ13" s="45"/>
      <c r="AK13" s="45">
        <v>6.5</v>
      </c>
      <c r="AL13" s="45"/>
      <c r="AM13" s="45"/>
      <c r="AN13" s="45"/>
      <c r="AO13" s="45"/>
      <c r="AP13" s="45">
        <v>8</v>
      </c>
      <c r="AQ13" s="45"/>
      <c r="AR13" s="45"/>
      <c r="AS13" s="45"/>
      <c r="AT13" s="45"/>
      <c r="AU13" s="45">
        <v>9.1</v>
      </c>
      <c r="AV13" s="45"/>
      <c r="AW13" s="45"/>
      <c r="AX13" s="45"/>
      <c r="AY13" s="45"/>
      <c r="AZ13" s="45">
        <v>10.199999999999999</v>
      </c>
      <c r="BA13" s="45"/>
      <c r="BB13" s="45"/>
      <c r="BC13" s="45"/>
      <c r="BD13" s="53"/>
      <c r="BE13" s="1"/>
      <c r="BF13" s="1"/>
      <c r="BG13" s="1"/>
      <c r="BH13" s="1"/>
      <c r="BI13" s="4"/>
      <c r="BJ13" s="1"/>
      <c r="BK13" s="1"/>
    </row>
    <row r="14" spans="1:63">
      <c r="A14" s="1"/>
      <c r="B14" s="3"/>
      <c r="C14" s="1"/>
      <c r="D14" s="1"/>
      <c r="E14" s="1"/>
      <c r="F14" s="8"/>
      <c r="G14" s="8"/>
      <c r="H14" s="8"/>
      <c r="I14" s="1"/>
      <c r="J14" s="1"/>
      <c r="K14" s="1"/>
      <c r="L14" s="1"/>
      <c r="M14" s="1"/>
      <c r="N14" s="1"/>
      <c r="O14" s="1"/>
      <c r="P14" s="1"/>
      <c r="Q14" s="8"/>
      <c r="R14" s="8"/>
      <c r="S14" s="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4"/>
      <c r="BJ14" s="1"/>
      <c r="BK14" s="1"/>
    </row>
    <row r="15" spans="1:63">
      <c r="A15" s="1"/>
      <c r="B15" s="3"/>
      <c r="C15" s="1"/>
      <c r="D15" s="1"/>
      <c r="E15" s="1" t="s">
        <v>22</v>
      </c>
      <c r="F15" s="8"/>
      <c r="G15" s="8"/>
      <c r="H15" s="8"/>
      <c r="I15" s="1"/>
      <c r="J15" s="1"/>
      <c r="K15" s="1"/>
      <c r="L15" s="1"/>
      <c r="M15" s="1"/>
      <c r="N15" s="1"/>
      <c r="O15" s="1"/>
      <c r="P15" s="1"/>
      <c r="Q15" s="8"/>
      <c r="R15" s="8"/>
      <c r="S15" s="8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4"/>
      <c r="BJ15" s="1"/>
      <c r="BK15" s="1"/>
    </row>
    <row r="16" spans="1:63">
      <c r="A16" s="1"/>
      <c r="B16" s="3"/>
      <c r="C16" s="1"/>
      <c r="D16" s="1"/>
      <c r="E16" s="1" t="s">
        <v>23</v>
      </c>
      <c r="F16" s="8"/>
      <c r="G16" s="8"/>
      <c r="H16" s="8"/>
      <c r="I16" s="1"/>
      <c r="J16" s="1"/>
      <c r="K16" s="1"/>
      <c r="L16" s="1"/>
      <c r="M16" s="1"/>
      <c r="N16" s="1"/>
      <c r="O16" s="1"/>
      <c r="P16" s="1"/>
      <c r="Q16" s="8"/>
      <c r="R16" s="8"/>
      <c r="S16" s="8" t="s">
        <v>25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4"/>
      <c r="BJ16" s="1"/>
      <c r="BK16" s="1"/>
    </row>
    <row r="17" spans="1:79">
      <c r="A17" s="1"/>
      <c r="B17" s="3"/>
      <c r="C17" s="1"/>
      <c r="D17" s="1"/>
      <c r="E17" s="1" t="s">
        <v>24</v>
      </c>
      <c r="F17" s="8"/>
      <c r="G17" s="8"/>
      <c r="H17" s="8"/>
      <c r="I17" s="1"/>
      <c r="J17" s="1"/>
      <c r="K17" s="1"/>
      <c r="L17" s="1"/>
      <c r="M17" s="1"/>
      <c r="N17" s="1"/>
      <c r="O17" s="1"/>
      <c r="P17" s="1"/>
      <c r="Q17" s="8"/>
      <c r="R17" s="8"/>
      <c r="S17" s="8" t="s">
        <v>26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4"/>
      <c r="BJ17" s="1"/>
      <c r="BK17" s="1"/>
    </row>
    <row r="18" spans="1:79" ht="17.25" thickBot="1">
      <c r="A18" s="1"/>
      <c r="B18" s="3"/>
      <c r="C18" s="1"/>
      <c r="D18" s="1"/>
      <c r="E18" s="1"/>
      <c r="F18" s="8"/>
      <c r="G18" s="8"/>
      <c r="H18" s="8"/>
      <c r="I18" s="1"/>
      <c r="J18" s="1"/>
      <c r="K18" s="1"/>
      <c r="L18" s="1"/>
      <c r="M18" s="1"/>
      <c r="N18" s="1"/>
      <c r="O18" s="1"/>
      <c r="P18" s="1"/>
      <c r="Q18" s="8"/>
      <c r="R18" s="8"/>
      <c r="S18" s="8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4"/>
      <c r="BJ18" s="1"/>
      <c r="BK18" s="1"/>
    </row>
    <row r="19" spans="1:79">
      <c r="A19" s="1"/>
      <c r="B19" s="3"/>
      <c r="C19" s="50" t="s">
        <v>27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9"/>
      <c r="BG19" s="1"/>
      <c r="BH19" s="1"/>
      <c r="BI19" s="4"/>
      <c r="BJ19" s="1"/>
      <c r="BK19" s="1"/>
    </row>
    <row r="20" spans="1:79">
      <c r="A20" s="1"/>
      <c r="B20" s="3"/>
      <c r="C20" s="52">
        <v>60</v>
      </c>
      <c r="D20" s="46"/>
      <c r="E20" s="46"/>
      <c r="F20" s="46"/>
      <c r="G20" s="46"/>
      <c r="H20" s="46"/>
      <c r="I20" s="46"/>
      <c r="J20" s="46"/>
      <c r="K20" s="46">
        <v>120</v>
      </c>
      <c r="L20" s="46"/>
      <c r="M20" s="46"/>
      <c r="N20" s="46"/>
      <c r="O20" s="46"/>
      <c r="P20" s="46"/>
      <c r="Q20" s="46"/>
      <c r="R20" s="46"/>
      <c r="S20" s="46">
        <v>180</v>
      </c>
      <c r="T20" s="46"/>
      <c r="U20" s="46"/>
      <c r="V20" s="46"/>
      <c r="W20" s="46"/>
      <c r="X20" s="46"/>
      <c r="Y20" s="46"/>
      <c r="Z20" s="46"/>
      <c r="AA20" s="46">
        <v>240</v>
      </c>
      <c r="AB20" s="46"/>
      <c r="AC20" s="46"/>
      <c r="AD20" s="46"/>
      <c r="AE20" s="46"/>
      <c r="AF20" s="46"/>
      <c r="AG20" s="46"/>
      <c r="AH20" s="46"/>
      <c r="AI20" s="46">
        <v>300</v>
      </c>
      <c r="AJ20" s="46"/>
      <c r="AK20" s="46"/>
      <c r="AL20" s="46"/>
      <c r="AM20" s="46"/>
      <c r="AN20" s="46"/>
      <c r="AO20" s="46"/>
      <c r="AP20" s="46"/>
      <c r="AQ20" s="46">
        <v>360</v>
      </c>
      <c r="AR20" s="46"/>
      <c r="AS20" s="46"/>
      <c r="AT20" s="46"/>
      <c r="AU20" s="46"/>
      <c r="AV20" s="46"/>
      <c r="AW20" s="46"/>
      <c r="AX20" s="46"/>
      <c r="AY20" s="56">
        <v>420</v>
      </c>
      <c r="AZ20" s="57"/>
      <c r="BA20" s="57"/>
      <c r="BB20" s="57"/>
      <c r="BC20" s="57"/>
      <c r="BD20" s="57"/>
      <c r="BE20" s="57"/>
      <c r="BF20" s="58"/>
      <c r="BG20" s="1"/>
      <c r="BH20" s="1"/>
      <c r="BI20" s="4"/>
      <c r="BJ20" s="1"/>
      <c r="BK20" s="1"/>
    </row>
    <row r="21" spans="1:79" ht="32.25" customHeight="1">
      <c r="A21" s="1"/>
      <c r="B21" s="3"/>
      <c r="C21" s="61" t="s">
        <v>28</v>
      </c>
      <c r="D21" s="55"/>
      <c r="E21" s="55"/>
      <c r="F21" s="55"/>
      <c r="G21" s="55" t="s">
        <v>29</v>
      </c>
      <c r="H21" s="55"/>
      <c r="I21" s="55"/>
      <c r="J21" s="55"/>
      <c r="K21" s="55" t="s">
        <v>28</v>
      </c>
      <c r="L21" s="55"/>
      <c r="M21" s="55"/>
      <c r="N21" s="55"/>
      <c r="O21" s="55" t="s">
        <v>29</v>
      </c>
      <c r="P21" s="55"/>
      <c r="Q21" s="55"/>
      <c r="R21" s="55"/>
      <c r="S21" s="55" t="s">
        <v>28</v>
      </c>
      <c r="T21" s="55"/>
      <c r="U21" s="55"/>
      <c r="V21" s="55"/>
      <c r="W21" s="55" t="s">
        <v>29</v>
      </c>
      <c r="X21" s="55"/>
      <c r="Y21" s="55"/>
      <c r="Z21" s="55"/>
      <c r="AA21" s="55" t="s">
        <v>28</v>
      </c>
      <c r="AB21" s="55"/>
      <c r="AC21" s="55"/>
      <c r="AD21" s="55"/>
      <c r="AE21" s="55" t="s">
        <v>29</v>
      </c>
      <c r="AF21" s="55"/>
      <c r="AG21" s="55"/>
      <c r="AH21" s="55"/>
      <c r="AI21" s="55" t="s">
        <v>28</v>
      </c>
      <c r="AJ21" s="55"/>
      <c r="AK21" s="55"/>
      <c r="AL21" s="55"/>
      <c r="AM21" s="55" t="s">
        <v>29</v>
      </c>
      <c r="AN21" s="55"/>
      <c r="AO21" s="55"/>
      <c r="AP21" s="55"/>
      <c r="AQ21" s="55" t="s">
        <v>28</v>
      </c>
      <c r="AR21" s="55"/>
      <c r="AS21" s="55"/>
      <c r="AT21" s="55"/>
      <c r="AU21" s="55" t="s">
        <v>29</v>
      </c>
      <c r="AV21" s="55"/>
      <c r="AW21" s="55"/>
      <c r="AX21" s="55"/>
      <c r="AY21" s="55" t="s">
        <v>28</v>
      </c>
      <c r="AZ21" s="55"/>
      <c r="BA21" s="55"/>
      <c r="BB21" s="55"/>
      <c r="BC21" s="55" t="s">
        <v>29</v>
      </c>
      <c r="BD21" s="55"/>
      <c r="BE21" s="55"/>
      <c r="BF21" s="65"/>
      <c r="BG21" s="1"/>
      <c r="BH21" s="1"/>
      <c r="BI21" s="4"/>
      <c r="BJ21" s="1"/>
      <c r="BK21" s="1"/>
    </row>
    <row r="22" spans="1:79" ht="29.25" customHeight="1" thickBot="1">
      <c r="A22" s="1"/>
      <c r="B22" s="3"/>
      <c r="C22" s="62">
        <f>180.58*(C20^(-0.712))*$AP$13</f>
        <v>78.291740040986653</v>
      </c>
      <c r="D22" s="63"/>
      <c r="E22" s="63"/>
      <c r="F22" s="63"/>
      <c r="G22" s="63">
        <f>+C22*(C20/60)</f>
        <v>78.291740040986653</v>
      </c>
      <c r="H22" s="63"/>
      <c r="I22" s="63"/>
      <c r="J22" s="63"/>
      <c r="K22" s="63">
        <f>180.58*(K20^(-0.712))*$AP$13</f>
        <v>47.795013486920539</v>
      </c>
      <c r="L22" s="63"/>
      <c r="M22" s="63"/>
      <c r="N22" s="63"/>
      <c r="O22" s="63">
        <f>+K22*(K20/60)</f>
        <v>95.590026973841077</v>
      </c>
      <c r="P22" s="63"/>
      <c r="Q22" s="63"/>
      <c r="R22" s="63"/>
      <c r="S22" s="63">
        <f>180.58*(S20^(-0.712))*$AP$13</f>
        <v>35.810106453082305</v>
      </c>
      <c r="T22" s="63"/>
      <c r="U22" s="63"/>
      <c r="V22" s="63"/>
      <c r="W22" s="63">
        <f>+S22*(S20/60)</f>
        <v>107.43031935924691</v>
      </c>
      <c r="X22" s="63"/>
      <c r="Y22" s="63"/>
      <c r="Z22" s="63"/>
      <c r="AA22" s="63">
        <f>180.58*(AA20^(-0.712))*$AP$13</f>
        <v>29.177577519914937</v>
      </c>
      <c r="AB22" s="63"/>
      <c r="AC22" s="63"/>
      <c r="AD22" s="63"/>
      <c r="AE22" s="63">
        <f>+AA22*(AA20/60)</f>
        <v>116.71031007965975</v>
      </c>
      <c r="AF22" s="63"/>
      <c r="AG22" s="63"/>
      <c r="AH22" s="63"/>
      <c r="AI22" s="63">
        <f>180.58*(AI20^(-0.712))*$AP$13</f>
        <v>24.891398763328901</v>
      </c>
      <c r="AJ22" s="63"/>
      <c r="AK22" s="63"/>
      <c r="AL22" s="63"/>
      <c r="AM22" s="63">
        <f>+AI22*(AI20/60)</f>
        <v>124.45699381664451</v>
      </c>
      <c r="AN22" s="63"/>
      <c r="AO22" s="63"/>
      <c r="AP22" s="63"/>
      <c r="AQ22" s="63">
        <f>180.58*(AQ20^(-0.712))*$AP$13</f>
        <v>21.861112296100657</v>
      </c>
      <c r="AR22" s="63"/>
      <c r="AS22" s="63"/>
      <c r="AT22" s="63"/>
      <c r="AU22" s="63">
        <f>+AQ22*(AQ20/60)</f>
        <v>131.16667377660394</v>
      </c>
      <c r="AV22" s="63"/>
      <c r="AW22" s="63"/>
      <c r="AX22" s="63"/>
      <c r="AY22" s="63">
        <f>180.58*(AY20^(-0.712))*$AP$13</f>
        <v>19.588723717289536</v>
      </c>
      <c r="AZ22" s="63"/>
      <c r="BA22" s="63"/>
      <c r="BB22" s="63"/>
      <c r="BC22" s="63">
        <f>+AY22*(AY20/60)</f>
        <v>137.12106602102676</v>
      </c>
      <c r="BD22" s="63"/>
      <c r="BE22" s="63"/>
      <c r="BF22" s="64"/>
      <c r="BG22" s="1"/>
      <c r="BH22" s="1"/>
      <c r="BI22" s="4"/>
      <c r="BJ22" s="1"/>
      <c r="BK22" s="1"/>
    </row>
    <row r="23" spans="1:79">
      <c r="A23" s="1"/>
      <c r="B23" s="3"/>
      <c r="C23" s="1"/>
      <c r="D23" s="1"/>
      <c r="E23" s="1"/>
      <c r="F23" s="8" t="s">
        <v>3</v>
      </c>
      <c r="G23" s="8"/>
      <c r="H23" s="8"/>
      <c r="I23" s="1"/>
      <c r="J23" s="1"/>
      <c r="K23" s="1" t="s">
        <v>3</v>
      </c>
      <c r="L23" s="1"/>
      <c r="M23" s="1"/>
      <c r="N23" s="1"/>
      <c r="O23" s="1"/>
      <c r="P23" s="1"/>
      <c r="Q23" s="8"/>
      <c r="R23" s="8"/>
      <c r="S23" s="8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 t="s">
        <v>3</v>
      </c>
      <c r="BC23" s="1"/>
      <c r="BD23" s="1"/>
      <c r="BE23" s="1"/>
      <c r="BF23" s="1" t="s">
        <v>3</v>
      </c>
      <c r="BG23" s="1"/>
      <c r="BH23" s="1"/>
      <c r="BI23" s="4"/>
      <c r="BJ23" s="1"/>
      <c r="BK23" s="1"/>
    </row>
    <row r="24" spans="1:79">
      <c r="A24" s="1"/>
      <c r="B24" s="3"/>
      <c r="C24" s="1"/>
      <c r="D24" s="1"/>
      <c r="E24" s="1"/>
      <c r="F24" s="8"/>
      <c r="G24" s="8"/>
      <c r="H24" s="8"/>
      <c r="I24" s="1"/>
      <c r="J24" s="1"/>
      <c r="K24" s="1"/>
      <c r="L24" s="1"/>
      <c r="M24" s="1"/>
      <c r="N24" s="1"/>
      <c r="O24" s="1"/>
      <c r="P24" s="1"/>
      <c r="Q24" s="8"/>
      <c r="R24" s="8"/>
      <c r="S24" s="8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BD24" s="2" t="s">
        <v>3</v>
      </c>
      <c r="BF24" s="1"/>
      <c r="BG24" s="1"/>
      <c r="BH24" s="1"/>
      <c r="BI24" s="4"/>
      <c r="BJ24" s="1"/>
      <c r="BK24" s="1"/>
      <c r="BV24" s="71" t="s">
        <v>35</v>
      </c>
      <c r="BW24" s="71"/>
      <c r="BX24" s="71"/>
      <c r="BY24" s="71" t="s">
        <v>36</v>
      </c>
      <c r="BZ24" s="71"/>
      <c r="CA24" s="71"/>
    </row>
    <row r="25" spans="1:79">
      <c r="A25" s="1"/>
      <c r="B25" s="3"/>
      <c r="C25" s="1"/>
      <c r="D25" s="1"/>
      <c r="E25" s="1"/>
      <c r="F25" s="8"/>
      <c r="G25" s="8"/>
      <c r="H25" s="8"/>
      <c r="I25" s="1"/>
      <c r="J25" s="1"/>
      <c r="K25" s="1"/>
      <c r="L25" s="1"/>
      <c r="M25" s="1"/>
      <c r="N25" s="1"/>
      <c r="O25" s="1"/>
      <c r="P25" s="1"/>
      <c r="Q25" s="8"/>
      <c r="R25" s="8"/>
      <c r="S25" s="8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BD25" s="2" t="s">
        <v>3</v>
      </c>
      <c r="BF25" s="1"/>
      <c r="BG25" s="1"/>
      <c r="BH25" s="1"/>
      <c r="BI25" s="4"/>
      <c r="BJ25" s="1"/>
      <c r="BK25" s="1"/>
      <c r="BV25" s="1">
        <f>+C20</f>
        <v>60</v>
      </c>
      <c r="BW25" s="1"/>
      <c r="BX25" s="1"/>
      <c r="BY25" s="12">
        <f>+C22</f>
        <v>78.291740040986653</v>
      </c>
      <c r="BZ25" s="1"/>
      <c r="CA25" s="1"/>
    </row>
    <row r="26" spans="1:79">
      <c r="A26" s="1"/>
      <c r="B26" s="3"/>
      <c r="C26" s="1"/>
      <c r="D26" s="1"/>
      <c r="E26" s="1"/>
      <c r="F26" s="8"/>
      <c r="G26" s="8"/>
      <c r="H26" s="8"/>
      <c r="I26" s="1"/>
      <c r="J26" s="1"/>
      <c r="K26" s="1"/>
      <c r="L26" s="1"/>
      <c r="M26" s="1"/>
      <c r="N26" s="1"/>
      <c r="O26" s="1"/>
      <c r="P26" s="1"/>
      <c r="Q26" s="8"/>
      <c r="R26" s="8"/>
      <c r="S26" s="8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BF26" s="1"/>
      <c r="BG26" s="1"/>
      <c r="BH26" s="1"/>
      <c r="BI26" s="4"/>
      <c r="BJ26" s="1"/>
      <c r="BK26" s="1"/>
      <c r="BV26" s="1">
        <f>+K20</f>
        <v>120</v>
      </c>
      <c r="BW26" s="1"/>
      <c r="BX26" s="1"/>
      <c r="BY26" s="12">
        <f>+K22</f>
        <v>47.795013486920539</v>
      </c>
      <c r="BZ26" s="1"/>
      <c r="CA26" s="1"/>
    </row>
    <row r="27" spans="1:79">
      <c r="A27" s="1"/>
      <c r="B27" s="3"/>
      <c r="C27" s="1"/>
      <c r="D27" s="1"/>
      <c r="E27" s="1"/>
      <c r="F27" s="8"/>
      <c r="G27" s="8"/>
      <c r="H27" s="8"/>
      <c r="I27" s="1"/>
      <c r="J27" s="1"/>
      <c r="K27" s="1"/>
      <c r="L27" s="1"/>
      <c r="M27" s="1"/>
      <c r="N27" s="1"/>
      <c r="O27" s="1"/>
      <c r="P27" s="1"/>
      <c r="Q27" s="8"/>
      <c r="R27" s="8"/>
      <c r="S27" s="8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BF27" s="1"/>
      <c r="BG27" s="1"/>
      <c r="BH27" s="1"/>
      <c r="BI27" s="4"/>
      <c r="BJ27" s="1"/>
      <c r="BK27" s="1"/>
      <c r="BV27" s="1">
        <f>+S20</f>
        <v>180</v>
      </c>
      <c r="BW27" s="1"/>
      <c r="BX27" s="1"/>
      <c r="BY27" s="12">
        <f>+S22</f>
        <v>35.810106453082305</v>
      </c>
      <c r="BZ27" s="1"/>
      <c r="CA27" s="1"/>
    </row>
    <row r="28" spans="1:79">
      <c r="A28" s="1"/>
      <c r="B28" s="3"/>
      <c r="C28" s="1"/>
      <c r="D28" s="1"/>
      <c r="E28" s="1"/>
      <c r="F28" s="8"/>
      <c r="G28" s="8"/>
      <c r="H28" s="8"/>
      <c r="I28" s="1"/>
      <c r="J28" s="1"/>
      <c r="K28" s="1"/>
      <c r="L28" s="1"/>
      <c r="M28" s="1"/>
      <c r="N28" s="1"/>
      <c r="O28" s="1"/>
      <c r="P28" s="1"/>
      <c r="Q28" s="8"/>
      <c r="R28" s="8"/>
      <c r="S28" s="8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BF28" s="1"/>
      <c r="BG28" s="1"/>
      <c r="BH28" s="1"/>
      <c r="BI28" s="4"/>
      <c r="BJ28" s="1"/>
      <c r="BK28" s="1"/>
      <c r="BV28" s="1">
        <f>+AA20</f>
        <v>240</v>
      </c>
      <c r="BW28" s="1"/>
      <c r="BX28" s="1"/>
      <c r="BY28" s="12">
        <f>+AA22</f>
        <v>29.177577519914937</v>
      </c>
      <c r="BZ28" s="1"/>
      <c r="CA28" s="1"/>
    </row>
    <row r="29" spans="1:79">
      <c r="A29" s="1"/>
      <c r="B29" s="3"/>
      <c r="C29" s="1"/>
      <c r="D29" s="1"/>
      <c r="E29" s="1"/>
      <c r="F29" s="8"/>
      <c r="G29" s="8"/>
      <c r="H29" s="8"/>
      <c r="I29" s="1"/>
      <c r="J29" s="1"/>
      <c r="K29" s="1"/>
      <c r="L29" s="1"/>
      <c r="M29" s="1"/>
      <c r="N29" s="1"/>
      <c r="O29" s="1"/>
      <c r="P29" s="1"/>
      <c r="Q29" s="8"/>
      <c r="R29" s="8"/>
      <c r="S29" s="8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BF29" s="1"/>
      <c r="BG29" s="1"/>
      <c r="BH29" s="1"/>
      <c r="BI29" s="4"/>
      <c r="BJ29" s="1"/>
      <c r="BK29" s="1"/>
      <c r="BV29" s="1">
        <f>+AI20</f>
        <v>300</v>
      </c>
      <c r="BW29" s="1"/>
      <c r="BX29" s="1"/>
      <c r="BY29" s="12">
        <f>+AI22</f>
        <v>24.891398763328901</v>
      </c>
      <c r="BZ29" s="1"/>
      <c r="CA29" s="1"/>
    </row>
    <row r="30" spans="1:79">
      <c r="A30" s="1"/>
      <c r="B30" s="3"/>
      <c r="C30" s="1"/>
      <c r="D30" s="1"/>
      <c r="E30" s="1"/>
      <c r="F30" s="8"/>
      <c r="G30" s="8"/>
      <c r="H30" s="8"/>
      <c r="I30" s="1"/>
      <c r="J30" s="1"/>
      <c r="K30" s="1"/>
      <c r="L30" s="1"/>
      <c r="M30" s="1"/>
      <c r="N30" s="1"/>
      <c r="O30" s="1"/>
      <c r="P30" s="1"/>
      <c r="Q30" s="8"/>
      <c r="R30" s="8"/>
      <c r="S30" s="8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BF30" s="1"/>
      <c r="BG30" s="1"/>
      <c r="BH30" s="1"/>
      <c r="BI30" s="4"/>
      <c r="BJ30" s="1"/>
      <c r="BK30" s="1"/>
      <c r="BV30" s="1">
        <f>+AQ20</f>
        <v>360</v>
      </c>
      <c r="BW30" s="1"/>
      <c r="BX30" s="1"/>
      <c r="BY30" s="12">
        <f>+AQ22</f>
        <v>21.861112296100657</v>
      </c>
      <c r="BZ30" s="1"/>
      <c r="CA30" s="1"/>
    </row>
    <row r="31" spans="1:79">
      <c r="A31" s="1"/>
      <c r="B31" s="3"/>
      <c r="C31" s="1"/>
      <c r="D31" s="1"/>
      <c r="E31" s="1"/>
      <c r="F31" s="8"/>
      <c r="G31" s="8"/>
      <c r="H31" s="8"/>
      <c r="I31" s="1"/>
      <c r="J31" s="1"/>
      <c r="K31" s="1"/>
      <c r="L31" s="1"/>
      <c r="M31" s="1"/>
      <c r="N31" s="1"/>
      <c r="O31" s="1"/>
      <c r="P31" s="1"/>
      <c r="Q31" s="8"/>
      <c r="R31" s="8"/>
      <c r="S31" s="8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BF31" s="1"/>
      <c r="BG31" s="1"/>
      <c r="BH31" s="1"/>
      <c r="BI31" s="4"/>
      <c r="BJ31" s="1"/>
      <c r="BK31" s="1"/>
      <c r="BV31" s="1">
        <f>+AY20</f>
        <v>420</v>
      </c>
      <c r="BW31" s="1"/>
      <c r="BX31" s="1"/>
      <c r="BY31" s="12">
        <f>+AY22</f>
        <v>19.588723717289536</v>
      </c>
      <c r="BZ31" s="1"/>
      <c r="CA31" s="1"/>
    </row>
    <row r="32" spans="1:79">
      <c r="A32" s="1"/>
      <c r="B32" s="3"/>
      <c r="C32" s="1"/>
      <c r="D32" s="1"/>
      <c r="E32" s="1"/>
      <c r="F32" s="8"/>
      <c r="G32" s="8"/>
      <c r="H32" s="8"/>
      <c r="I32" s="1"/>
      <c r="J32" s="1"/>
      <c r="K32" s="1"/>
      <c r="L32" s="1"/>
      <c r="M32" s="1"/>
      <c r="N32" s="1"/>
      <c r="O32" s="1"/>
      <c r="P32" s="1"/>
      <c r="Q32" s="8"/>
      <c r="R32" s="8"/>
      <c r="S32" s="8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BF32" s="1"/>
      <c r="BG32" s="1"/>
      <c r="BH32" s="1"/>
      <c r="BI32" s="4"/>
      <c r="BJ32" s="1"/>
      <c r="BK32" s="1"/>
      <c r="BV32" s="71"/>
      <c r="BW32" s="71"/>
      <c r="BX32" s="71"/>
      <c r="BY32" s="1"/>
      <c r="BZ32" s="1"/>
      <c r="CA32" s="1"/>
    </row>
    <row r="33" spans="1:79">
      <c r="A33" s="1"/>
      <c r="B33" s="3"/>
      <c r="C33" s="1"/>
      <c r="D33" s="1"/>
      <c r="E33" s="1"/>
      <c r="F33" s="8"/>
      <c r="G33" s="8"/>
      <c r="H33" s="8"/>
      <c r="I33" s="1"/>
      <c r="J33" s="1"/>
      <c r="K33" s="1"/>
      <c r="L33" s="1"/>
      <c r="M33" s="1"/>
      <c r="N33" s="1"/>
      <c r="O33" s="1"/>
      <c r="P33" s="1"/>
      <c r="Q33" s="8"/>
      <c r="R33" s="8"/>
      <c r="S33" s="8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BF33" s="1"/>
      <c r="BG33" s="1"/>
      <c r="BH33" s="1"/>
      <c r="BI33" s="4"/>
      <c r="BJ33" s="1"/>
      <c r="BK33" s="1"/>
      <c r="BV33" s="71"/>
      <c r="BW33" s="71"/>
      <c r="BX33" s="71"/>
      <c r="BY33" s="1"/>
      <c r="BZ33" s="1"/>
      <c r="CA33" s="1"/>
    </row>
    <row r="34" spans="1:79">
      <c r="A34" s="1"/>
      <c r="B34" s="3"/>
      <c r="C34" s="1"/>
      <c r="D34" s="1"/>
      <c r="E34" s="1"/>
      <c r="F34" s="8"/>
      <c r="G34" s="8"/>
      <c r="H34" s="8"/>
      <c r="I34" s="1"/>
      <c r="J34" s="1"/>
      <c r="K34" s="1"/>
      <c r="L34" s="1"/>
      <c r="M34" s="1"/>
      <c r="N34" s="1"/>
      <c r="O34" s="1"/>
      <c r="P34" s="1"/>
      <c r="Q34" s="8"/>
      <c r="R34" s="8"/>
      <c r="S34" s="8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4"/>
      <c r="BJ34" s="1"/>
      <c r="BK34" s="1"/>
    </row>
    <row r="35" spans="1:79">
      <c r="A35" s="1"/>
      <c r="B35" s="3"/>
      <c r="C35" s="1"/>
      <c r="D35" s="1"/>
      <c r="E35" s="1"/>
      <c r="F35" s="8"/>
      <c r="G35" s="8"/>
      <c r="H35" s="8"/>
      <c r="I35" s="1"/>
      <c r="J35" s="1"/>
      <c r="K35" s="1"/>
      <c r="L35" s="1"/>
      <c r="M35" s="1"/>
      <c r="N35" s="1"/>
      <c r="O35" s="1"/>
      <c r="P35" s="1"/>
      <c r="Q35" s="8"/>
      <c r="R35" s="8"/>
      <c r="S35" s="8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4"/>
      <c r="BJ35" s="1"/>
      <c r="BK35" s="1"/>
    </row>
    <row r="36" spans="1:79">
      <c r="A36" s="1"/>
      <c r="B36" s="3"/>
      <c r="C36" s="1"/>
      <c r="D36" s="1"/>
      <c r="E36" s="1"/>
      <c r="F36" s="8"/>
      <c r="G36" s="8"/>
      <c r="H36" s="8"/>
      <c r="I36" s="1"/>
      <c r="J36" s="1"/>
      <c r="K36" s="1"/>
      <c r="L36" s="1"/>
      <c r="M36" s="1"/>
      <c r="N36" s="1"/>
      <c r="O36" s="1"/>
      <c r="P36" s="1"/>
      <c r="Q36" s="8"/>
      <c r="R36" s="8"/>
      <c r="S36" s="8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4"/>
      <c r="BJ36" s="1"/>
      <c r="BK36" s="1"/>
    </row>
    <row r="37" spans="1:79">
      <c r="A37" s="1"/>
      <c r="B37" s="3"/>
      <c r="C37" s="1"/>
      <c r="D37" s="1"/>
      <c r="E37" s="1"/>
      <c r="F37" s="8"/>
      <c r="G37" s="8"/>
      <c r="H37" s="8"/>
      <c r="I37" s="1"/>
      <c r="J37" s="1"/>
      <c r="K37" s="1"/>
      <c r="L37" s="1"/>
      <c r="M37" s="1"/>
      <c r="N37" s="1"/>
      <c r="O37" s="1"/>
      <c r="P37" s="1"/>
      <c r="Q37" s="8"/>
      <c r="R37" s="8"/>
      <c r="S37" s="8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4"/>
      <c r="BJ37" s="1"/>
      <c r="BK37" s="1"/>
    </row>
    <row r="38" spans="1:79">
      <c r="A38" s="1"/>
      <c r="B38" s="3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4"/>
      <c r="BJ38" s="1"/>
      <c r="BK38" s="1"/>
    </row>
    <row r="39" spans="1:79">
      <c r="A39" s="1"/>
      <c r="B39" s="3"/>
      <c r="C39" s="13" t="s">
        <v>30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4"/>
      <c r="BJ39" s="1"/>
      <c r="BK39" s="1"/>
    </row>
    <row r="40" spans="1:79">
      <c r="A40" s="1"/>
      <c r="B40" s="3"/>
      <c r="C40" s="1" t="s">
        <v>52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8"/>
      <c r="R40" s="8"/>
      <c r="S40" s="8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4"/>
      <c r="BJ40" s="1"/>
      <c r="BK40" s="1"/>
    </row>
    <row r="41" spans="1:79" ht="17.25" thickBot="1">
      <c r="A41" s="1"/>
      <c r="B41" s="3"/>
      <c r="C41" s="1"/>
      <c r="D41" s="1"/>
      <c r="E41" s="1"/>
      <c r="F41" s="1"/>
      <c r="G41" s="1"/>
      <c r="H41" s="1" t="s">
        <v>3</v>
      </c>
      <c r="I41" s="1"/>
      <c r="J41" s="1"/>
      <c r="K41" s="1"/>
      <c r="L41" s="1"/>
      <c r="M41" s="1"/>
      <c r="N41" s="2" t="s">
        <v>3</v>
      </c>
      <c r="R41" s="8"/>
      <c r="S41" s="8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 t="s">
        <v>3</v>
      </c>
      <c r="AG41" s="1"/>
      <c r="AH41" s="1"/>
      <c r="AI41" s="1"/>
      <c r="AJ41" s="1"/>
      <c r="BJ41" s="1"/>
      <c r="BK41" s="1"/>
    </row>
    <row r="42" spans="1:79">
      <c r="A42" s="1"/>
      <c r="B42" s="3"/>
      <c r="C42" s="50" t="s">
        <v>33</v>
      </c>
      <c r="D42" s="51"/>
      <c r="E42" s="51"/>
      <c r="F42" s="51"/>
      <c r="G42" s="51"/>
      <c r="H42" s="51"/>
      <c r="I42" s="51"/>
      <c r="J42" s="51"/>
      <c r="K42" s="51"/>
      <c r="L42" s="51"/>
      <c r="M42" s="51" t="s">
        <v>34</v>
      </c>
      <c r="N42" s="51"/>
      <c r="O42" s="51"/>
      <c r="P42" s="51"/>
      <c r="Q42" s="51"/>
      <c r="R42" s="51" t="s">
        <v>54</v>
      </c>
      <c r="S42" s="51"/>
      <c r="T42" s="51"/>
      <c r="U42" s="51"/>
      <c r="V42" s="51"/>
      <c r="W42" s="51" t="s">
        <v>55</v>
      </c>
      <c r="X42" s="51"/>
      <c r="Y42" s="51"/>
      <c r="Z42" s="51"/>
      <c r="AA42" s="51"/>
      <c r="AB42" s="51" t="s">
        <v>53</v>
      </c>
      <c r="AC42" s="51"/>
      <c r="AD42" s="51"/>
      <c r="AE42" s="51"/>
      <c r="AF42" s="51"/>
      <c r="AG42" s="51" t="s">
        <v>56</v>
      </c>
      <c r="AH42" s="51"/>
      <c r="AI42" s="51"/>
      <c r="AJ42" s="51"/>
      <c r="AK42" s="51"/>
      <c r="AL42" s="51" t="s">
        <v>57</v>
      </c>
      <c r="AM42" s="51"/>
      <c r="AN42" s="51"/>
      <c r="AO42" s="51"/>
      <c r="AP42" s="59"/>
      <c r="BJ42" s="1"/>
      <c r="BK42" s="1"/>
    </row>
    <row r="43" spans="1:79">
      <c r="A43" s="1"/>
      <c r="B43" s="3"/>
      <c r="C43" s="66" t="s">
        <v>96</v>
      </c>
      <c r="D43" s="67"/>
      <c r="E43" s="67"/>
      <c r="F43" s="67"/>
      <c r="G43" s="67"/>
      <c r="H43" s="67"/>
      <c r="I43" s="67"/>
      <c r="J43" s="67"/>
      <c r="K43" s="67"/>
      <c r="L43" s="67"/>
      <c r="M43" s="67">
        <f>(315.5469+2711.2811+1951.2386+356.2787)/1000000</f>
        <v>5.3343452999999996E-3</v>
      </c>
      <c r="N43" s="67"/>
      <c r="O43" s="67"/>
      <c r="P43" s="67"/>
      <c r="Q43" s="67"/>
      <c r="R43" s="72">
        <v>0.8</v>
      </c>
      <c r="S43" s="72"/>
      <c r="T43" s="72"/>
      <c r="U43" s="72"/>
      <c r="V43" s="72"/>
      <c r="W43" s="72">
        <v>0.83</v>
      </c>
      <c r="X43" s="72"/>
      <c r="Y43" s="72"/>
      <c r="Z43" s="72"/>
      <c r="AA43" s="72"/>
      <c r="AB43" s="67">
        <v>0.88</v>
      </c>
      <c r="AC43" s="67"/>
      <c r="AD43" s="67"/>
      <c r="AE43" s="67"/>
      <c r="AF43" s="67"/>
      <c r="AG43" s="67">
        <v>0.92</v>
      </c>
      <c r="AH43" s="67"/>
      <c r="AI43" s="67"/>
      <c r="AJ43" s="67"/>
      <c r="AK43" s="67"/>
      <c r="AL43" s="67">
        <v>0.97</v>
      </c>
      <c r="AM43" s="67"/>
      <c r="AN43" s="67"/>
      <c r="AO43" s="67"/>
      <c r="AP43" s="73"/>
      <c r="BJ43" s="1"/>
      <c r="BK43" s="1"/>
    </row>
    <row r="44" spans="1:79">
      <c r="A44" s="1"/>
      <c r="B44" s="3"/>
      <c r="C44" s="66" t="s">
        <v>94</v>
      </c>
      <c r="D44" s="67"/>
      <c r="E44" s="67"/>
      <c r="F44" s="67"/>
      <c r="G44" s="67"/>
      <c r="H44" s="67"/>
      <c r="I44" s="67"/>
      <c r="J44" s="67"/>
      <c r="K44" s="67"/>
      <c r="L44" s="67"/>
      <c r="M44" s="67">
        <f>1570.3795/1000000</f>
        <v>1.5703795E-3</v>
      </c>
      <c r="N44" s="67"/>
      <c r="O44" s="67"/>
      <c r="P44" s="67"/>
      <c r="Q44" s="67"/>
      <c r="R44" s="72">
        <v>0.4</v>
      </c>
      <c r="S44" s="72"/>
      <c r="T44" s="72"/>
      <c r="U44" s="72"/>
      <c r="V44" s="72"/>
      <c r="W44" s="72">
        <v>0.43</v>
      </c>
      <c r="X44" s="72"/>
      <c r="Y44" s="72"/>
      <c r="Z44" s="72"/>
      <c r="AA44" s="72"/>
      <c r="AB44" s="67">
        <v>0.46</v>
      </c>
      <c r="AC44" s="67"/>
      <c r="AD44" s="67"/>
      <c r="AE44" s="67"/>
      <c r="AF44" s="67"/>
      <c r="AG44" s="67">
        <v>0.49</v>
      </c>
      <c r="AH44" s="67"/>
      <c r="AI44" s="67"/>
      <c r="AJ44" s="67"/>
      <c r="AK44" s="67"/>
      <c r="AL44" s="67">
        <v>0.53</v>
      </c>
      <c r="AM44" s="67"/>
      <c r="AN44" s="67"/>
      <c r="AO44" s="67"/>
      <c r="AP44" s="73"/>
      <c r="BJ44" s="1"/>
      <c r="BK44" s="1"/>
    </row>
    <row r="45" spans="1:79">
      <c r="A45" s="1"/>
      <c r="B45" s="3"/>
      <c r="C45" s="66" t="s">
        <v>97</v>
      </c>
      <c r="D45" s="67"/>
      <c r="E45" s="67"/>
      <c r="F45" s="67"/>
      <c r="G45" s="67"/>
      <c r="H45" s="67"/>
      <c r="I45" s="67"/>
      <c r="J45" s="67"/>
      <c r="K45" s="67"/>
      <c r="L45" s="67"/>
      <c r="M45" s="67">
        <f>(15580.4908/1000000)-M43-M44</f>
        <v>8.6757659999999997E-3</v>
      </c>
      <c r="N45" s="67"/>
      <c r="O45" s="67"/>
      <c r="P45" s="67"/>
      <c r="Q45" s="67"/>
      <c r="R45" s="72">
        <v>0.8</v>
      </c>
      <c r="S45" s="72"/>
      <c r="T45" s="72"/>
      <c r="U45" s="72"/>
      <c r="V45" s="72"/>
      <c r="W45" s="72">
        <v>0.83</v>
      </c>
      <c r="X45" s="72"/>
      <c r="Y45" s="72"/>
      <c r="Z45" s="72"/>
      <c r="AA45" s="72"/>
      <c r="AB45" s="67">
        <v>0.88</v>
      </c>
      <c r="AC45" s="67"/>
      <c r="AD45" s="67"/>
      <c r="AE45" s="67"/>
      <c r="AF45" s="67"/>
      <c r="AG45" s="67">
        <v>0.92</v>
      </c>
      <c r="AH45" s="67"/>
      <c r="AI45" s="67"/>
      <c r="AJ45" s="67"/>
      <c r="AK45" s="67"/>
      <c r="AL45" s="67">
        <v>0.97</v>
      </c>
      <c r="AM45" s="67"/>
      <c r="AN45" s="67"/>
      <c r="AO45" s="67"/>
      <c r="AP45" s="73"/>
      <c r="BJ45" s="1"/>
      <c r="BK45" s="1"/>
    </row>
    <row r="46" spans="1:79">
      <c r="A46" s="1"/>
      <c r="B46" s="3"/>
      <c r="C46" s="66" t="s">
        <v>95</v>
      </c>
      <c r="D46" s="67"/>
      <c r="E46" s="67"/>
      <c r="F46" s="67"/>
      <c r="G46" s="67"/>
      <c r="H46" s="67"/>
      <c r="I46" s="67"/>
      <c r="J46" s="67"/>
      <c r="K46" s="67"/>
      <c r="L46" s="67"/>
      <c r="M46" s="70">
        <f>R3-M43-M44-M45</f>
        <v>4.5677489200000004E-2</v>
      </c>
      <c r="N46" s="67"/>
      <c r="O46" s="67"/>
      <c r="P46" s="67"/>
      <c r="Q46" s="67"/>
      <c r="R46" s="72">
        <v>0.34</v>
      </c>
      <c r="S46" s="72"/>
      <c r="T46" s="72"/>
      <c r="U46" s="72"/>
      <c r="V46" s="72"/>
      <c r="W46" s="72">
        <v>0.36</v>
      </c>
      <c r="X46" s="72"/>
      <c r="Y46" s="72"/>
      <c r="Z46" s="72"/>
      <c r="AA46" s="72"/>
      <c r="AB46" s="67">
        <v>0.4</v>
      </c>
      <c r="AC46" s="67"/>
      <c r="AD46" s="67"/>
      <c r="AE46" s="67"/>
      <c r="AF46" s="67"/>
      <c r="AG46" s="67">
        <v>0.43</v>
      </c>
      <c r="AH46" s="67"/>
      <c r="AI46" s="67"/>
      <c r="AJ46" s="67"/>
      <c r="AK46" s="67"/>
      <c r="AL46" s="67">
        <v>0.47</v>
      </c>
      <c r="AM46" s="67"/>
      <c r="AN46" s="67"/>
      <c r="AO46" s="67"/>
      <c r="AP46" s="73"/>
      <c r="BJ46" s="1"/>
      <c r="BK46" s="1"/>
    </row>
    <row r="47" spans="1:79" ht="17.25" thickBot="1">
      <c r="A47" s="1"/>
      <c r="B47" s="3"/>
      <c r="C47" s="68" t="s">
        <v>31</v>
      </c>
      <c r="D47" s="69"/>
      <c r="E47" s="69"/>
      <c r="F47" s="69"/>
      <c r="G47" s="69"/>
      <c r="H47" s="69"/>
      <c r="I47" s="69"/>
      <c r="J47" s="69"/>
      <c r="K47" s="69"/>
      <c r="L47" s="69"/>
      <c r="M47" s="69">
        <f>+SUM(M43:Q46)</f>
        <v>6.1257980000000004E-2</v>
      </c>
      <c r="N47" s="69"/>
      <c r="O47" s="69"/>
      <c r="P47" s="69"/>
      <c r="Q47" s="69"/>
      <c r="R47" s="103">
        <f>+($M$43*R43+$M$44*R44+$M$45*R45+$M$46*R46)/$M$47</f>
        <v>0.44674321889164481</v>
      </c>
      <c r="S47" s="103"/>
      <c r="T47" s="103"/>
      <c r="U47" s="103"/>
      <c r="V47" s="103"/>
      <c r="W47" s="103">
        <f t="shared" ref="W47" si="0">+($M$43*W43+$M$44*W44+$M$45*W45+$M$46*W46)/$M$47</f>
        <v>0.46928664112006307</v>
      </c>
      <c r="X47" s="103"/>
      <c r="Y47" s="103"/>
      <c r="Z47" s="103"/>
      <c r="AA47" s="103"/>
      <c r="AB47" s="103">
        <f t="shared" ref="AB47" si="1">+($M$43*AB43+$M$44*AB44+$M$45*AB45+$M$46*AB46)/$M$47</f>
        <v>0.51131735316770166</v>
      </c>
      <c r="AC47" s="103"/>
      <c r="AD47" s="103"/>
      <c r="AE47" s="103"/>
      <c r="AF47" s="103"/>
      <c r="AG47" s="103">
        <f t="shared" ref="AG47" si="2">+($M$43*AG43+$M$44*AG44+$M$45*AG45+$M$46*AG46)/$M$47</f>
        <v>0.54360442030572997</v>
      </c>
      <c r="AH47" s="103"/>
      <c r="AI47" s="103"/>
      <c r="AJ47" s="103"/>
      <c r="AK47" s="103"/>
      <c r="AL47" s="103">
        <f t="shared" ref="AL47" si="3">+($M$43*AL43+$M$44*AL44+$M$45*AL45+$M$46*AL46)/$M$47</f>
        <v>0.5858914874437583</v>
      </c>
      <c r="AM47" s="103"/>
      <c r="AN47" s="103"/>
      <c r="AO47" s="103"/>
      <c r="AP47" s="103"/>
      <c r="AS47" s="2" t="s">
        <v>3</v>
      </c>
      <c r="BJ47" s="1"/>
      <c r="BK47" s="1"/>
    </row>
    <row r="48" spans="1:79">
      <c r="A48" s="1"/>
      <c r="B48" s="3"/>
      <c r="C48" s="1"/>
      <c r="D48" s="1"/>
      <c r="E48" s="1"/>
      <c r="F48" s="8"/>
      <c r="G48" s="8"/>
      <c r="H48" s="8"/>
      <c r="I48" s="1"/>
      <c r="J48" s="1"/>
      <c r="K48" s="1"/>
      <c r="L48" s="1"/>
      <c r="M48" s="1"/>
      <c r="N48" s="1"/>
      <c r="O48" s="1"/>
      <c r="P48" s="1"/>
      <c r="Q48" s="8"/>
      <c r="R48" s="8"/>
      <c r="S48" s="8"/>
      <c r="T48" s="1" t="s">
        <v>3</v>
      </c>
      <c r="U48" s="1"/>
      <c r="V48" s="1"/>
      <c r="W48" s="1"/>
      <c r="X48" s="1"/>
      <c r="AA48" s="2" t="s">
        <v>3</v>
      </c>
      <c r="AG48" s="2" t="s">
        <v>3</v>
      </c>
      <c r="AU48" s="2" t="s">
        <v>3</v>
      </c>
      <c r="AW48" s="2" t="s">
        <v>3</v>
      </c>
      <c r="BJ48" s="1"/>
      <c r="BK48" s="1"/>
    </row>
    <row r="49" spans="1:63">
      <c r="A49" s="1"/>
      <c r="B49" s="3"/>
      <c r="C49" s="1"/>
      <c r="D49" s="1"/>
      <c r="E49" s="1"/>
      <c r="F49" s="8"/>
      <c r="G49" s="8"/>
      <c r="H49" s="8"/>
      <c r="I49" s="1"/>
      <c r="J49" s="1"/>
      <c r="K49" s="1"/>
      <c r="L49" s="1"/>
      <c r="M49" s="1"/>
      <c r="N49" s="1"/>
      <c r="O49" s="1"/>
      <c r="P49" s="1"/>
      <c r="Q49" s="8"/>
      <c r="R49" s="8"/>
      <c r="S49" s="8"/>
      <c r="T49" s="1"/>
      <c r="U49" s="1"/>
      <c r="V49" s="1"/>
      <c r="W49" s="1"/>
      <c r="X49" s="1"/>
      <c r="BJ49" s="1"/>
      <c r="BK49" s="1"/>
    </row>
    <row r="50" spans="1:63">
      <c r="A50" s="1"/>
      <c r="B50" s="3"/>
      <c r="C50" s="1"/>
      <c r="D50" s="1"/>
      <c r="E50" s="1"/>
      <c r="F50" s="8"/>
      <c r="G50" s="8"/>
      <c r="H50" s="8"/>
      <c r="I50" s="1"/>
      <c r="J50" s="1"/>
      <c r="K50" s="1"/>
      <c r="L50" s="1"/>
      <c r="M50" s="1"/>
      <c r="N50" s="1"/>
      <c r="O50" s="1"/>
      <c r="P50" s="1"/>
      <c r="Q50" s="8"/>
      <c r="R50" s="8"/>
      <c r="S50" s="8"/>
      <c r="T50" s="1"/>
      <c r="U50" s="1"/>
      <c r="V50" s="1"/>
      <c r="W50" s="1"/>
      <c r="X50" s="1"/>
      <c r="BJ50" s="1"/>
      <c r="BK50" s="1"/>
    </row>
    <row r="51" spans="1:63">
      <c r="A51" s="1"/>
      <c r="B51" s="3"/>
      <c r="C51" s="1"/>
      <c r="D51" s="1"/>
      <c r="E51" s="1"/>
      <c r="F51" s="8"/>
      <c r="G51" s="8"/>
      <c r="H51" s="8"/>
      <c r="I51" s="1"/>
      <c r="J51" s="1"/>
      <c r="K51" s="1"/>
      <c r="L51" s="1"/>
      <c r="M51" s="1"/>
      <c r="N51" s="1"/>
      <c r="O51" s="1"/>
      <c r="P51" s="1"/>
      <c r="Q51" s="8"/>
      <c r="R51" s="8"/>
      <c r="S51" s="8"/>
      <c r="T51" s="1"/>
      <c r="U51" s="1"/>
      <c r="V51" s="1"/>
      <c r="W51" s="1"/>
      <c r="X51" s="1"/>
      <c r="BJ51" s="1"/>
      <c r="BK51" s="1"/>
    </row>
    <row r="52" spans="1:63">
      <c r="A52" s="1"/>
      <c r="B52" s="3"/>
      <c r="C52" s="5" t="s">
        <v>37</v>
      </c>
      <c r="D52" s="1"/>
      <c r="E52" s="1"/>
      <c r="F52" s="8"/>
      <c r="G52" s="8"/>
      <c r="H52" s="8"/>
      <c r="I52" s="1"/>
      <c r="J52" s="1"/>
      <c r="K52" s="1"/>
      <c r="L52" s="1"/>
      <c r="M52" s="1"/>
      <c r="N52" s="1"/>
      <c r="O52" s="1"/>
      <c r="P52" s="1"/>
      <c r="Q52" s="8"/>
      <c r="R52" s="8"/>
      <c r="S52" s="8"/>
      <c r="T52" s="1"/>
      <c r="U52" s="1"/>
      <c r="V52" s="1"/>
      <c r="W52" s="1"/>
      <c r="X52" s="1"/>
      <c r="AE52" s="2" t="s">
        <v>3</v>
      </c>
      <c r="BJ52" s="1"/>
      <c r="BK52" s="1"/>
    </row>
    <row r="53" spans="1:63">
      <c r="A53" s="1"/>
      <c r="B53" s="3"/>
      <c r="C53" s="1" t="s">
        <v>10</v>
      </c>
      <c r="D53" s="1"/>
      <c r="E53" s="1"/>
      <c r="F53" s="1"/>
      <c r="G53" s="1"/>
      <c r="H53" s="1"/>
      <c r="I53" s="1"/>
      <c r="J53" s="1"/>
      <c r="K53" s="1"/>
      <c r="L53" s="6"/>
      <c r="M53" s="7"/>
      <c r="N53" s="7"/>
      <c r="O53" s="7"/>
      <c r="P53" s="1"/>
      <c r="Q53" s="1"/>
      <c r="R53" s="49">
        <f>+R4</f>
        <v>1.5703795</v>
      </c>
      <c r="S53" s="49"/>
      <c r="T53" s="49"/>
      <c r="U53" s="49"/>
      <c r="V53" s="1" t="s">
        <v>38</v>
      </c>
      <c r="W53" s="1"/>
      <c r="X53" s="1"/>
      <c r="BJ53" s="1"/>
      <c r="BK53" s="1"/>
    </row>
    <row r="54" spans="1:63">
      <c r="A54" s="1"/>
      <c r="B54" s="3"/>
      <c r="C54" s="1" t="s">
        <v>11</v>
      </c>
      <c r="D54" s="1"/>
      <c r="E54" s="1"/>
      <c r="F54" s="1"/>
      <c r="G54" s="1"/>
      <c r="H54" s="1"/>
      <c r="I54" s="1"/>
      <c r="J54" s="1"/>
      <c r="K54" s="1"/>
      <c r="S54" s="47">
        <f>+S5</f>
        <v>26.76</v>
      </c>
      <c r="T54" s="47"/>
      <c r="U54" s="47"/>
      <c r="V54" s="1" t="s">
        <v>0</v>
      </c>
      <c r="W54" s="1"/>
      <c r="X54" s="1"/>
      <c r="BJ54" s="1"/>
      <c r="BK54" s="1"/>
    </row>
    <row r="55" spans="1:63">
      <c r="A55" s="1"/>
      <c r="B55" s="3"/>
      <c r="C55" s="1" t="s">
        <v>12</v>
      </c>
      <c r="D55" s="1"/>
      <c r="E55" s="1"/>
      <c r="F55" s="1"/>
      <c r="G55" s="1"/>
      <c r="H55" s="1"/>
      <c r="I55" s="1"/>
      <c r="J55" s="1"/>
      <c r="K55" s="1"/>
      <c r="S55" s="47">
        <f>+S6</f>
        <v>3</v>
      </c>
      <c r="T55" s="47"/>
      <c r="U55" s="47"/>
      <c r="V55" s="1" t="s">
        <v>0</v>
      </c>
      <c r="W55" s="1"/>
      <c r="X55" s="1"/>
      <c r="BJ55" s="1"/>
      <c r="BK55" s="1"/>
    </row>
    <row r="56" spans="1:63">
      <c r="A56" s="1"/>
      <c r="B56" s="3"/>
      <c r="C56" s="1"/>
      <c r="D56" s="1"/>
      <c r="E56" s="1"/>
      <c r="F56" s="1"/>
      <c r="G56" s="1"/>
      <c r="H56" s="1"/>
      <c r="I56" s="1"/>
      <c r="J56" s="1"/>
      <c r="K56" s="1"/>
      <c r="S56" s="14"/>
      <c r="T56" s="14"/>
      <c r="U56" s="14"/>
      <c r="V56" s="1"/>
      <c r="W56" s="1"/>
      <c r="X56" s="1"/>
      <c r="BJ56" s="1"/>
      <c r="BK56" s="1"/>
    </row>
    <row r="57" spans="1:63">
      <c r="A57" s="1"/>
      <c r="B57" s="3"/>
      <c r="C57" s="76" t="s">
        <v>39</v>
      </c>
      <c r="D57" s="76"/>
      <c r="E57" s="80" t="s">
        <v>40</v>
      </c>
      <c r="F57" s="80"/>
      <c r="G57" s="77">
        <f>+S54</f>
        <v>26.76</v>
      </c>
      <c r="H57" s="78"/>
      <c r="I57" s="78"/>
      <c r="J57" s="15" t="s">
        <v>5</v>
      </c>
      <c r="K57" s="77">
        <f>+S55</f>
        <v>3</v>
      </c>
      <c r="L57" s="78"/>
      <c r="M57" s="78"/>
      <c r="N57" s="71" t="s">
        <v>2</v>
      </c>
      <c r="O57" s="81">
        <f>+(G57-K57)/H58</f>
        <v>1.5130100717692762E-2</v>
      </c>
      <c r="P57" s="81"/>
      <c r="Q57" s="81"/>
      <c r="R57" s="8"/>
      <c r="S57" s="8"/>
      <c r="T57" s="1"/>
      <c r="U57" s="1"/>
      <c r="V57" s="1" t="s">
        <v>3</v>
      </c>
      <c r="W57" s="1"/>
      <c r="X57" s="1"/>
      <c r="BJ57" s="1"/>
      <c r="BK57" s="1"/>
    </row>
    <row r="58" spans="1:63">
      <c r="A58" s="1"/>
      <c r="B58" s="3"/>
      <c r="C58" s="76"/>
      <c r="D58" s="76"/>
      <c r="E58" s="80"/>
      <c r="F58" s="80"/>
      <c r="G58" s="8"/>
      <c r="H58" s="79">
        <f>+R53*1000</f>
        <v>1570.3795</v>
      </c>
      <c r="I58" s="79"/>
      <c r="J58" s="79"/>
      <c r="K58" s="79"/>
      <c r="L58" s="1" t="s">
        <v>3</v>
      </c>
      <c r="M58" s="1"/>
      <c r="N58" s="71"/>
      <c r="O58" s="81"/>
      <c r="P58" s="81"/>
      <c r="Q58" s="81"/>
      <c r="R58" s="8"/>
      <c r="S58" s="8"/>
      <c r="T58" s="1"/>
      <c r="U58" s="1"/>
      <c r="V58" s="1"/>
      <c r="W58" s="1"/>
      <c r="X58" s="1"/>
      <c r="BJ58" s="1"/>
      <c r="BK58" s="1"/>
    </row>
    <row r="59" spans="1:63">
      <c r="A59" s="1"/>
      <c r="B59" s="3"/>
      <c r="C59" s="76" t="s">
        <v>41</v>
      </c>
      <c r="D59" s="76"/>
      <c r="E59" s="80" t="s">
        <v>6</v>
      </c>
      <c r="F59" s="80"/>
      <c r="G59" s="86">
        <f>+R53</f>
        <v>1.5703795</v>
      </c>
      <c r="H59" s="87"/>
      <c r="I59" s="87"/>
      <c r="J59" s="87"/>
      <c r="K59" s="15" t="s">
        <v>4</v>
      </c>
      <c r="L59" s="78">
        <v>1000</v>
      </c>
      <c r="M59" s="78"/>
      <c r="N59" s="78"/>
      <c r="O59" s="71" t="s">
        <v>2</v>
      </c>
      <c r="P59" s="81">
        <f>+G59*L59/I60</f>
        <v>5152.1637139107606</v>
      </c>
      <c r="Q59" s="81"/>
      <c r="R59" s="81"/>
      <c r="S59" s="81"/>
      <c r="T59" s="90" t="s">
        <v>42</v>
      </c>
      <c r="X59" s="1"/>
      <c r="BJ59" s="1"/>
      <c r="BK59" s="1"/>
    </row>
    <row r="60" spans="1:63">
      <c r="A60" s="1"/>
      <c r="B60" s="3"/>
      <c r="C60" s="76"/>
      <c r="D60" s="76"/>
      <c r="E60" s="80"/>
      <c r="F60" s="80"/>
      <c r="I60" s="71">
        <v>0.30480000000000002</v>
      </c>
      <c r="J60" s="71"/>
      <c r="K60" s="71"/>
      <c r="L60" s="71"/>
      <c r="O60" s="71"/>
      <c r="P60" s="81"/>
      <c r="Q60" s="81"/>
      <c r="R60" s="81"/>
      <c r="S60" s="81"/>
      <c r="T60" s="90"/>
      <c r="X60" s="1"/>
      <c r="BJ60" s="1"/>
      <c r="BK60" s="1"/>
    </row>
    <row r="61" spans="1:63">
      <c r="A61" s="1"/>
      <c r="B61" s="3"/>
      <c r="C61" s="76" t="s">
        <v>43</v>
      </c>
      <c r="D61" s="76"/>
      <c r="E61" s="19" t="s">
        <v>44</v>
      </c>
      <c r="F61" s="8"/>
      <c r="G61" s="18" t="s">
        <v>45</v>
      </c>
      <c r="H61" s="8"/>
      <c r="I61" s="1"/>
      <c r="J61" s="1"/>
      <c r="K61" s="1"/>
      <c r="L61" s="1"/>
      <c r="M61" s="1"/>
      <c r="N61" s="1"/>
      <c r="O61" s="1"/>
      <c r="P61" s="1"/>
      <c r="Q61" s="8"/>
      <c r="R61" s="16"/>
      <c r="S61" s="91">
        <f>0.0078*(P59^0.77)*(O57^(-0.385))</f>
        <v>28.254494152043048</v>
      </c>
      <c r="T61" s="91"/>
      <c r="U61" s="91"/>
      <c r="V61" s="91"/>
      <c r="W61" s="1" t="s">
        <v>46</v>
      </c>
      <c r="X61" s="1"/>
      <c r="AD61" s="1" t="s">
        <v>24</v>
      </c>
      <c r="AE61" s="8"/>
      <c r="AF61" s="8"/>
      <c r="AG61" s="8"/>
      <c r="AH61" s="1"/>
      <c r="AI61" s="1"/>
      <c r="AJ61" s="1"/>
      <c r="AK61" s="1"/>
      <c r="AL61" s="1"/>
      <c r="AM61" s="1"/>
      <c r="AN61" s="1"/>
      <c r="AO61" s="1"/>
      <c r="AP61" s="8"/>
      <c r="AQ61" s="8"/>
      <c r="AR61" s="8" t="s">
        <v>26</v>
      </c>
      <c r="AS61" s="1"/>
      <c r="AT61" s="1"/>
      <c r="AU61" s="1"/>
      <c r="AV61" s="1"/>
      <c r="AW61" s="1"/>
      <c r="AX61" s="1"/>
      <c r="AY61" s="1"/>
      <c r="AZ61" s="1"/>
      <c r="BJ61" s="1"/>
      <c r="BK61" s="1"/>
    </row>
    <row r="62" spans="1:63" ht="17.25" thickBot="1">
      <c r="A62" s="1"/>
      <c r="B62" s="3"/>
      <c r="C62" s="1"/>
      <c r="D62" s="1"/>
      <c r="E62" s="1"/>
      <c r="F62" s="8"/>
      <c r="G62" s="8"/>
      <c r="H62" s="8"/>
      <c r="M62" s="1"/>
      <c r="N62" s="1"/>
      <c r="O62" s="1"/>
      <c r="P62" s="1"/>
      <c r="Q62" s="8"/>
      <c r="R62" s="8"/>
      <c r="S62" s="8"/>
      <c r="T62" s="1" t="s">
        <v>3</v>
      </c>
      <c r="U62" s="1"/>
      <c r="V62" s="1" t="s">
        <v>3</v>
      </c>
      <c r="W62" s="1"/>
      <c r="X62" s="1"/>
      <c r="BJ62" s="1"/>
      <c r="BK62" s="1"/>
    </row>
    <row r="63" spans="1:63">
      <c r="A63" s="1"/>
      <c r="B63" s="3"/>
      <c r="C63" s="1"/>
      <c r="D63" s="1"/>
      <c r="E63" s="1"/>
      <c r="F63" s="8"/>
      <c r="G63" s="8"/>
      <c r="H63" s="8"/>
      <c r="M63" s="88" t="s">
        <v>47</v>
      </c>
      <c r="N63" s="82"/>
      <c r="O63" s="82"/>
      <c r="P63" s="82"/>
      <c r="Q63" s="82"/>
      <c r="R63" s="82"/>
      <c r="S63" s="82" t="s">
        <v>18</v>
      </c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3"/>
      <c r="BJ63" s="1"/>
      <c r="BK63" s="1"/>
    </row>
    <row r="64" spans="1:63">
      <c r="A64" s="1"/>
      <c r="B64" s="3"/>
      <c r="C64" s="1"/>
      <c r="D64" s="1"/>
      <c r="E64" s="1"/>
      <c r="F64" s="8"/>
      <c r="G64" s="8"/>
      <c r="H64" s="8"/>
      <c r="M64" s="89"/>
      <c r="N64" s="84"/>
      <c r="O64" s="84"/>
      <c r="P64" s="84"/>
      <c r="Q64" s="84"/>
      <c r="R64" s="84"/>
      <c r="S64" s="84">
        <v>5</v>
      </c>
      <c r="T64" s="84"/>
      <c r="U64" s="84"/>
      <c r="V64" s="84"/>
      <c r="W64" s="84"/>
      <c r="X64" s="84">
        <v>10</v>
      </c>
      <c r="Y64" s="84"/>
      <c r="Z64" s="84"/>
      <c r="AA64" s="84"/>
      <c r="AB64" s="84"/>
      <c r="AC64" s="84">
        <v>25</v>
      </c>
      <c r="AD64" s="84"/>
      <c r="AE64" s="84"/>
      <c r="AF64" s="84"/>
      <c r="AG64" s="84"/>
      <c r="AH64" s="84">
        <v>50</v>
      </c>
      <c r="AI64" s="84"/>
      <c r="AJ64" s="84"/>
      <c r="AK64" s="84"/>
      <c r="AL64" s="84"/>
      <c r="AM64" s="84">
        <v>100</v>
      </c>
      <c r="AN64" s="84"/>
      <c r="AO64" s="84"/>
      <c r="AP64" s="84"/>
      <c r="AQ64" s="85"/>
      <c r="BJ64" s="1"/>
      <c r="BK64" s="1"/>
    </row>
    <row r="65" spans="1:63">
      <c r="A65" s="1"/>
      <c r="B65" s="3"/>
      <c r="C65" s="1"/>
      <c r="D65" s="1"/>
      <c r="E65" s="1"/>
      <c r="F65" s="8"/>
      <c r="G65" s="8"/>
      <c r="H65" s="8"/>
      <c r="M65" s="74" t="s">
        <v>48</v>
      </c>
      <c r="N65" s="75"/>
      <c r="O65" s="75"/>
      <c r="P65" s="75"/>
      <c r="Q65" s="75"/>
      <c r="R65" s="75"/>
      <c r="S65" s="67">
        <v>2.94</v>
      </c>
      <c r="T65" s="67"/>
      <c r="U65" s="67"/>
      <c r="V65" s="67"/>
      <c r="W65" s="67"/>
      <c r="X65" s="67">
        <v>3.53</v>
      </c>
      <c r="Y65" s="67"/>
      <c r="Z65" s="67"/>
      <c r="AA65" s="67"/>
      <c r="AB65" s="67"/>
      <c r="AC65" s="67">
        <v>4.28</v>
      </c>
      <c r="AD65" s="67"/>
      <c r="AE65" s="67"/>
      <c r="AF65" s="67"/>
      <c r="AG65" s="67"/>
      <c r="AH65" s="67">
        <v>4.84</v>
      </c>
      <c r="AI65" s="67"/>
      <c r="AJ65" s="67"/>
      <c r="AK65" s="67"/>
      <c r="AL65" s="67"/>
      <c r="AM65" s="67">
        <v>5.4</v>
      </c>
      <c r="AN65" s="67"/>
      <c r="AO65" s="67"/>
      <c r="AP65" s="67"/>
      <c r="AQ65" s="73"/>
      <c r="BJ65" s="1"/>
      <c r="BK65" s="1"/>
    </row>
    <row r="66" spans="1:63">
      <c r="A66" s="1"/>
      <c r="B66" s="3"/>
      <c r="C66" s="1"/>
      <c r="D66" s="1"/>
      <c r="E66" s="1"/>
      <c r="F66" s="8"/>
      <c r="G66" s="8"/>
      <c r="H66" s="8"/>
      <c r="M66" s="74" t="s">
        <v>49</v>
      </c>
      <c r="N66" s="75"/>
      <c r="O66" s="75"/>
      <c r="P66" s="75"/>
      <c r="Q66" s="75"/>
      <c r="R66" s="75"/>
      <c r="S66" s="72">
        <f>180.58*($S$61^(-0.712))*S65</f>
        <v>49.18612998563362</v>
      </c>
      <c r="T66" s="72"/>
      <c r="U66" s="72"/>
      <c r="V66" s="72"/>
      <c r="W66" s="72"/>
      <c r="X66" s="72">
        <f t="shared" ref="X66" si="4">180.58*($S$61^(-0.712))*X65</f>
        <v>59.056815935131524</v>
      </c>
      <c r="Y66" s="72"/>
      <c r="Z66" s="72"/>
      <c r="AA66" s="72"/>
      <c r="AB66" s="72"/>
      <c r="AC66" s="72">
        <f t="shared" ref="AC66" si="5">180.58*($S$61^(-0.712))*AC65</f>
        <v>71.604298074323779</v>
      </c>
      <c r="AD66" s="72"/>
      <c r="AE66" s="72"/>
      <c r="AF66" s="72"/>
      <c r="AG66" s="72"/>
      <c r="AH66" s="72">
        <f t="shared" ref="AH66" si="6">180.58*($S$61^(-0.712))*AH65</f>
        <v>80.973084738253988</v>
      </c>
      <c r="AI66" s="72"/>
      <c r="AJ66" s="72"/>
      <c r="AK66" s="72"/>
      <c r="AL66" s="72"/>
      <c r="AM66" s="72">
        <f t="shared" ref="AM66" si="7">180.58*($S$61^(-0.712))*AM65</f>
        <v>90.341871402184211</v>
      </c>
      <c r="AN66" s="72"/>
      <c r="AO66" s="72"/>
      <c r="AP66" s="72"/>
      <c r="AQ66" s="92"/>
      <c r="BJ66" s="1"/>
      <c r="BK66" s="1"/>
    </row>
    <row r="67" spans="1:63">
      <c r="A67" s="1"/>
      <c r="B67" s="3"/>
      <c r="C67" s="1"/>
      <c r="D67" s="1"/>
      <c r="E67" s="1"/>
      <c r="F67" s="8"/>
      <c r="G67" s="8"/>
      <c r="H67" s="8"/>
      <c r="M67" s="74" t="s">
        <v>32</v>
      </c>
      <c r="N67" s="75"/>
      <c r="O67" s="75"/>
      <c r="P67" s="75"/>
      <c r="Q67" s="75"/>
      <c r="R67" s="75"/>
      <c r="S67" s="72">
        <f>+R47</f>
        <v>0.44674321889164481</v>
      </c>
      <c r="T67" s="72"/>
      <c r="U67" s="72"/>
      <c r="V67" s="72"/>
      <c r="W67" s="72"/>
      <c r="X67" s="72">
        <f t="shared" ref="X67" si="8">+W47</f>
        <v>0.46928664112006307</v>
      </c>
      <c r="Y67" s="72"/>
      <c r="Z67" s="72"/>
      <c r="AA67" s="72"/>
      <c r="AB67" s="72"/>
      <c r="AC67" s="72">
        <f t="shared" ref="AC67" si="9">+AB47</f>
        <v>0.51131735316770166</v>
      </c>
      <c r="AD67" s="72"/>
      <c r="AE67" s="72"/>
      <c r="AF67" s="72"/>
      <c r="AG67" s="72"/>
      <c r="AH67" s="93">
        <f>+AG47</f>
        <v>0.54360442030572997</v>
      </c>
      <c r="AI67" s="94"/>
      <c r="AJ67" s="94"/>
      <c r="AK67" s="94"/>
      <c r="AL67" s="95"/>
      <c r="AM67" s="93">
        <f t="shared" ref="AM67" si="10">+AL47</f>
        <v>0.5858914874437583</v>
      </c>
      <c r="AN67" s="94"/>
      <c r="AO67" s="94"/>
      <c r="AP67" s="94"/>
      <c r="AQ67" s="96"/>
      <c r="AS67" s="2" t="s">
        <v>3</v>
      </c>
      <c r="BJ67" s="1"/>
      <c r="BK67" s="1"/>
    </row>
    <row r="68" spans="1:63">
      <c r="A68" s="1"/>
      <c r="B68" s="3"/>
      <c r="C68" s="1"/>
      <c r="D68" s="1"/>
      <c r="E68" s="1"/>
      <c r="F68" s="8"/>
      <c r="G68" s="8"/>
      <c r="H68" s="8"/>
      <c r="M68" s="74" t="s">
        <v>50</v>
      </c>
      <c r="N68" s="75"/>
      <c r="O68" s="75"/>
      <c r="P68" s="75"/>
      <c r="Q68" s="75"/>
      <c r="R68" s="75"/>
      <c r="S68" s="70">
        <f>+$R$3</f>
        <v>6.1257980000000004E-2</v>
      </c>
      <c r="T68" s="70"/>
      <c r="U68" s="70"/>
      <c r="V68" s="70"/>
      <c r="W68" s="70"/>
      <c r="X68" s="70">
        <f t="shared" ref="X68" si="11">+$R$3</f>
        <v>6.1257980000000004E-2</v>
      </c>
      <c r="Y68" s="70"/>
      <c r="Z68" s="70"/>
      <c r="AA68" s="70"/>
      <c r="AB68" s="70"/>
      <c r="AC68" s="70">
        <f t="shared" ref="AC68" si="12">+$R$3</f>
        <v>6.1257980000000004E-2</v>
      </c>
      <c r="AD68" s="70"/>
      <c r="AE68" s="70"/>
      <c r="AF68" s="70"/>
      <c r="AG68" s="70"/>
      <c r="AH68" s="70">
        <f t="shared" ref="AH68" si="13">+$R$3</f>
        <v>6.1257980000000004E-2</v>
      </c>
      <c r="AI68" s="70"/>
      <c r="AJ68" s="70"/>
      <c r="AK68" s="70"/>
      <c r="AL68" s="70"/>
      <c r="AM68" s="70">
        <f t="shared" ref="AM68" si="14">+$R$3</f>
        <v>6.1257980000000004E-2</v>
      </c>
      <c r="AN68" s="70"/>
      <c r="AO68" s="70"/>
      <c r="AP68" s="70"/>
      <c r="AQ68" s="102"/>
      <c r="BJ68" s="1"/>
      <c r="BK68" s="1"/>
    </row>
    <row r="69" spans="1:63" ht="17.25" thickBot="1">
      <c r="A69" s="1"/>
      <c r="B69" s="3"/>
      <c r="C69" s="1"/>
      <c r="D69" s="1"/>
      <c r="E69" s="1"/>
      <c r="F69" s="8"/>
      <c r="G69" s="8"/>
      <c r="H69" s="8"/>
      <c r="M69" s="97" t="s">
        <v>51</v>
      </c>
      <c r="N69" s="98"/>
      <c r="O69" s="98"/>
      <c r="P69" s="98"/>
      <c r="Q69" s="98"/>
      <c r="R69" s="98"/>
      <c r="S69" s="99">
        <f>+S66*S67*S68/3.6</f>
        <v>0.37390458714122815</v>
      </c>
      <c r="T69" s="99"/>
      <c r="U69" s="99"/>
      <c r="V69" s="99"/>
      <c r="W69" s="99"/>
      <c r="X69" s="100">
        <f t="shared" ref="X69" si="15">+X66*X67*X68/3.6</f>
        <v>0.47159412997644834</v>
      </c>
      <c r="Y69" s="100"/>
      <c r="Z69" s="100"/>
      <c r="AA69" s="100"/>
      <c r="AB69" s="100"/>
      <c r="AC69" s="100">
        <f t="shared" ref="AC69" si="16">+AC66*AC67*AC68/3.6</f>
        <v>0.62300250781307986</v>
      </c>
      <c r="AD69" s="100"/>
      <c r="AE69" s="100"/>
      <c r="AF69" s="100"/>
      <c r="AG69" s="100"/>
      <c r="AH69" s="100">
        <f t="shared" ref="AH69" si="17">+AH66*AH67*AH68/3.6</f>
        <v>0.74900347892360575</v>
      </c>
      <c r="AI69" s="100"/>
      <c r="AJ69" s="100"/>
      <c r="AK69" s="100"/>
      <c r="AL69" s="100"/>
      <c r="AM69" s="100">
        <f t="shared" ref="AM69" si="18">+AM66*AM67*AM68/3.6</f>
        <v>0.90067154368922231</v>
      </c>
      <c r="AN69" s="100"/>
      <c r="AO69" s="100"/>
      <c r="AP69" s="100"/>
      <c r="AQ69" s="101"/>
      <c r="AS69" s="2" t="s">
        <v>3</v>
      </c>
      <c r="AU69" s="2" t="s">
        <v>3</v>
      </c>
      <c r="BJ69" s="1"/>
      <c r="BK69" s="1"/>
    </row>
    <row r="70" spans="1:63">
      <c r="A70" s="1"/>
      <c r="B70" s="3"/>
      <c r="C70" s="1"/>
      <c r="D70" s="1"/>
      <c r="E70" s="1"/>
      <c r="F70" s="8"/>
      <c r="G70" s="8"/>
      <c r="H70" s="8"/>
      <c r="I70" s="1"/>
      <c r="J70" s="1"/>
      <c r="K70" s="1"/>
      <c r="L70" s="1"/>
      <c r="M70" s="1"/>
      <c r="N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4"/>
      <c r="BJ70" s="1"/>
      <c r="BK70" s="1"/>
    </row>
    <row r="71" spans="1:63">
      <c r="A71" s="1"/>
      <c r="B71" s="3"/>
      <c r="C71" s="1"/>
      <c r="D71" s="1"/>
      <c r="E71" s="1"/>
      <c r="F71" s="8"/>
      <c r="G71" s="8"/>
      <c r="H71" s="8"/>
      <c r="I71" s="1"/>
      <c r="J71" s="1"/>
      <c r="K71" s="1"/>
      <c r="L71" s="1"/>
      <c r="M71" s="1"/>
      <c r="N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4"/>
      <c r="BJ71" s="1"/>
      <c r="BK71" s="1"/>
    </row>
    <row r="72" spans="1:63">
      <c r="A72" s="1"/>
      <c r="B72" s="3"/>
      <c r="C72" s="1"/>
      <c r="D72" s="1"/>
      <c r="E72" s="1"/>
      <c r="F72" s="8"/>
      <c r="G72" s="8"/>
      <c r="H72" s="8"/>
      <c r="I72" s="1"/>
      <c r="J72" s="1"/>
      <c r="K72" s="1"/>
      <c r="L72" s="1"/>
      <c r="M72" s="1"/>
      <c r="N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4"/>
      <c r="BJ72" s="1"/>
      <c r="BK72" s="1"/>
    </row>
    <row r="73" spans="1:63">
      <c r="A73" s="1"/>
      <c r="B73" s="3"/>
      <c r="C73" s="5" t="s">
        <v>59</v>
      </c>
      <c r="D73" s="5"/>
      <c r="E73" s="5"/>
      <c r="F73" s="22"/>
      <c r="G73" s="8"/>
      <c r="H73" s="8"/>
      <c r="I73" s="1"/>
      <c r="J73" s="1"/>
      <c r="K73" s="1"/>
      <c r="L73" s="1"/>
      <c r="M73" s="1"/>
      <c r="N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4"/>
      <c r="BJ73" s="1"/>
      <c r="BK73" s="1"/>
    </row>
    <row r="74" spans="1:63">
      <c r="A74" s="1"/>
      <c r="B74" s="3"/>
      <c r="C74" s="1" t="s">
        <v>60</v>
      </c>
      <c r="D74" s="1"/>
      <c r="E74" s="1"/>
      <c r="F74" s="8"/>
      <c r="G74" s="8"/>
      <c r="H74" s="8"/>
      <c r="I74" s="1"/>
      <c r="J74" s="1"/>
      <c r="K74" s="1"/>
      <c r="L74" s="1"/>
      <c r="M74" s="1"/>
      <c r="N74" s="1"/>
      <c r="O74" s="21" t="s">
        <v>61</v>
      </c>
      <c r="Q74" s="104">
        <f>+S61</f>
        <v>28.254494152043048</v>
      </c>
      <c r="R74" s="104"/>
      <c r="S74" s="104"/>
      <c r="T74" s="1" t="s">
        <v>46</v>
      </c>
      <c r="V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4"/>
      <c r="BJ74" s="1"/>
      <c r="BK74" s="1"/>
    </row>
    <row r="75" spans="1:63">
      <c r="A75" s="1"/>
      <c r="B75" s="3"/>
      <c r="C75" s="1" t="s">
        <v>8</v>
      </c>
      <c r="D75" s="1"/>
      <c r="E75" s="1"/>
      <c r="F75" s="1"/>
      <c r="G75" s="1"/>
      <c r="H75" s="1"/>
      <c r="I75" s="1"/>
      <c r="J75" s="1"/>
      <c r="K75" s="1"/>
      <c r="L75" s="6"/>
      <c r="P75" s="49">
        <v>26.246300000000002</v>
      </c>
      <c r="Q75" s="49"/>
      <c r="R75" s="49"/>
      <c r="S75" s="49"/>
      <c r="T75" s="1" t="s">
        <v>9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4"/>
      <c r="BJ75" s="1"/>
      <c r="BK75" s="1"/>
    </row>
    <row r="76" spans="1:63">
      <c r="A76" s="1"/>
      <c r="B76" s="3"/>
      <c r="C76" s="1"/>
      <c r="D76" s="1"/>
      <c r="E76" s="1"/>
      <c r="F76" s="8"/>
      <c r="G76" s="8"/>
      <c r="H76" s="8"/>
      <c r="I76" s="1"/>
      <c r="J76" s="1"/>
      <c r="K76" s="1"/>
      <c r="L76" s="1"/>
      <c r="M76" s="1"/>
      <c r="N76" s="1"/>
      <c r="S76" s="1" t="s">
        <v>3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4"/>
      <c r="BJ76" s="1"/>
      <c r="BK76" s="1"/>
    </row>
    <row r="77" spans="1:63">
      <c r="A77" s="1"/>
      <c r="B77" s="3"/>
      <c r="C77" s="1"/>
      <c r="D77" s="1"/>
      <c r="E77" s="1"/>
      <c r="F77" s="8"/>
      <c r="G77" s="8"/>
      <c r="H77" s="8"/>
      <c r="I77" s="1"/>
      <c r="J77" s="1"/>
      <c r="K77" s="1"/>
      <c r="L77" s="1"/>
      <c r="M77" s="1"/>
      <c r="N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4"/>
      <c r="BJ77" s="1"/>
      <c r="BK77" s="1"/>
    </row>
    <row r="78" spans="1:63">
      <c r="A78" s="1"/>
      <c r="B78" s="3"/>
      <c r="C78" s="1"/>
      <c r="D78" s="1"/>
      <c r="E78" s="1"/>
      <c r="F78" s="8"/>
      <c r="G78" s="8"/>
      <c r="H78" s="8"/>
      <c r="I78" s="1"/>
      <c r="J78" s="1"/>
      <c r="K78" s="1"/>
      <c r="L78" s="1"/>
      <c r="M78" s="1"/>
      <c r="N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4"/>
      <c r="BJ78" s="1"/>
      <c r="BK78" s="1"/>
    </row>
    <row r="79" spans="1:63">
      <c r="A79" s="1"/>
      <c r="B79" s="3"/>
      <c r="C79" s="1"/>
      <c r="D79" s="1"/>
      <c r="E79" s="1"/>
      <c r="F79" s="8"/>
      <c r="G79" s="8"/>
      <c r="H79" s="8"/>
      <c r="I79" s="1"/>
      <c r="J79" s="1"/>
      <c r="K79" s="1"/>
      <c r="L79" s="1"/>
      <c r="M79" s="1"/>
      <c r="N79" s="1"/>
      <c r="S79" s="1"/>
      <c r="T79" s="1"/>
      <c r="U79" s="1"/>
      <c r="V79" s="1"/>
      <c r="W79" s="1"/>
      <c r="X79" s="1"/>
      <c r="Y79" s="1" t="s">
        <v>3</v>
      </c>
      <c r="Z79" s="1"/>
      <c r="AA79" s="1"/>
      <c r="AB79" s="1"/>
      <c r="AC79" s="1"/>
      <c r="AD79" s="1"/>
      <c r="AE79" s="1"/>
      <c r="AF79" s="1" t="s">
        <v>3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4"/>
      <c r="BJ79" s="1"/>
      <c r="BK79" s="1"/>
    </row>
    <row r="80" spans="1:63">
      <c r="A80" s="1"/>
      <c r="B80" s="3"/>
      <c r="C80" s="1"/>
      <c r="D80" s="1"/>
      <c r="E80" s="1"/>
      <c r="F80" s="8"/>
      <c r="G80" s="8"/>
      <c r="H80" s="8"/>
      <c r="I80" s="1"/>
      <c r="J80" s="1"/>
      <c r="K80" s="1"/>
      <c r="L80" s="1"/>
      <c r="M80" s="1"/>
      <c r="N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4"/>
      <c r="BJ80" s="1"/>
      <c r="BK80" s="1"/>
    </row>
    <row r="81" spans="1:65">
      <c r="A81" s="1"/>
      <c r="B81" s="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4"/>
      <c r="BJ81" s="1"/>
      <c r="BK81" s="1"/>
    </row>
    <row r="82" spans="1:65">
      <c r="A82" s="1"/>
      <c r="B82" s="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4"/>
      <c r="BJ82" s="1"/>
      <c r="BK82" s="1"/>
    </row>
    <row r="83" spans="1:65" ht="17.25" thickBot="1">
      <c r="A83" s="1"/>
      <c r="B83" s="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4"/>
      <c r="BJ83" s="1"/>
      <c r="BK83" s="1"/>
    </row>
    <row r="84" spans="1:65" ht="17.25" thickBot="1">
      <c r="A84" s="1"/>
      <c r="B84" s="3"/>
      <c r="C84" s="1"/>
      <c r="D84" s="1"/>
      <c r="E84" s="1"/>
      <c r="F84" s="1"/>
      <c r="G84" s="1"/>
      <c r="H84" s="1"/>
      <c r="I84" s="111" t="s">
        <v>47</v>
      </c>
      <c r="J84" s="105"/>
      <c r="K84" s="105"/>
      <c r="L84" s="105"/>
      <c r="M84" s="105"/>
      <c r="N84" s="105"/>
      <c r="O84" s="105" t="s">
        <v>58</v>
      </c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6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4"/>
      <c r="BJ84" s="1"/>
      <c r="BK84" s="1"/>
      <c r="BL84" s="1"/>
      <c r="BM84" s="1"/>
    </row>
    <row r="85" spans="1:65">
      <c r="A85" s="1"/>
      <c r="B85" s="3"/>
      <c r="C85" s="1"/>
      <c r="D85" s="1"/>
      <c r="E85" s="1"/>
      <c r="F85" s="1"/>
      <c r="G85" s="1"/>
      <c r="H85" s="1"/>
      <c r="I85" s="107" t="s">
        <v>62</v>
      </c>
      <c r="J85" s="108"/>
      <c r="K85" s="108"/>
      <c r="L85" s="108"/>
      <c r="M85" s="108"/>
      <c r="N85" s="108"/>
      <c r="O85" s="109">
        <v>1</v>
      </c>
      <c r="P85" s="109"/>
      <c r="Q85" s="109"/>
      <c r="R85" s="109"/>
      <c r="S85" s="109"/>
      <c r="T85" s="109">
        <v>2</v>
      </c>
      <c r="U85" s="109"/>
      <c r="V85" s="109"/>
      <c r="W85" s="109"/>
      <c r="X85" s="109"/>
      <c r="Y85" s="109">
        <v>3</v>
      </c>
      <c r="Z85" s="109"/>
      <c r="AA85" s="109"/>
      <c r="AB85" s="109"/>
      <c r="AC85" s="109"/>
      <c r="AD85" s="109">
        <v>4</v>
      </c>
      <c r="AE85" s="109"/>
      <c r="AF85" s="109"/>
      <c r="AG85" s="109"/>
      <c r="AH85" s="109"/>
      <c r="AI85" s="109">
        <v>5</v>
      </c>
      <c r="AJ85" s="109"/>
      <c r="AK85" s="109"/>
      <c r="AL85" s="109"/>
      <c r="AM85" s="109"/>
      <c r="AN85" s="109">
        <v>6</v>
      </c>
      <c r="AO85" s="109"/>
      <c r="AP85" s="109"/>
      <c r="AQ85" s="109"/>
      <c r="AR85" s="109"/>
      <c r="AS85" s="109">
        <v>7</v>
      </c>
      <c r="AT85" s="109"/>
      <c r="AU85" s="109"/>
      <c r="AV85" s="109"/>
      <c r="AW85" s="110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4"/>
      <c r="BJ85" s="1"/>
      <c r="BK85" s="1"/>
      <c r="BL85" s="1"/>
      <c r="BM85" s="1"/>
    </row>
    <row r="86" spans="1:65">
      <c r="A86" s="1"/>
      <c r="B86" s="3"/>
      <c r="C86" s="1"/>
      <c r="D86" s="1"/>
      <c r="E86" s="1"/>
      <c r="F86" s="1"/>
      <c r="G86" s="1"/>
      <c r="H86" s="1"/>
      <c r="I86" s="74" t="s">
        <v>63</v>
      </c>
      <c r="J86" s="75"/>
      <c r="K86" s="75"/>
      <c r="L86" s="75"/>
      <c r="M86" s="75"/>
      <c r="N86" s="75"/>
      <c r="O86" s="72">
        <f>0.6*$Q$74/60</f>
        <v>0.28254494152043047</v>
      </c>
      <c r="P86" s="67"/>
      <c r="Q86" s="67"/>
      <c r="R86" s="67"/>
      <c r="S86" s="67"/>
      <c r="T86" s="72">
        <f t="shared" ref="T86" si="19">0.6*$Q$74/60</f>
        <v>0.28254494152043047</v>
      </c>
      <c r="U86" s="67"/>
      <c r="V86" s="67"/>
      <c r="W86" s="67"/>
      <c r="X86" s="67"/>
      <c r="Y86" s="72">
        <f t="shared" ref="Y86" si="20">0.6*$Q$74/60</f>
        <v>0.28254494152043047</v>
      </c>
      <c r="Z86" s="67"/>
      <c r="AA86" s="67"/>
      <c r="AB86" s="67"/>
      <c r="AC86" s="67"/>
      <c r="AD86" s="72">
        <f t="shared" ref="AD86" si="21">0.6*$Q$74/60</f>
        <v>0.28254494152043047</v>
      </c>
      <c r="AE86" s="67"/>
      <c r="AF86" s="67"/>
      <c r="AG86" s="67"/>
      <c r="AH86" s="67"/>
      <c r="AI86" s="72">
        <f t="shared" ref="AI86" si="22">0.6*$Q$74/60</f>
        <v>0.28254494152043047</v>
      </c>
      <c r="AJ86" s="67"/>
      <c r="AK86" s="67"/>
      <c r="AL86" s="67"/>
      <c r="AM86" s="67"/>
      <c r="AN86" s="72">
        <f t="shared" ref="AN86" si="23">0.6*$Q$74/60</f>
        <v>0.28254494152043047</v>
      </c>
      <c r="AO86" s="67"/>
      <c r="AP86" s="67"/>
      <c r="AQ86" s="67"/>
      <c r="AR86" s="67"/>
      <c r="AS86" s="72">
        <f t="shared" ref="AS86" si="24">0.6*$Q$74/60</f>
        <v>0.28254494152043047</v>
      </c>
      <c r="AT86" s="67"/>
      <c r="AU86" s="67"/>
      <c r="AV86" s="67"/>
      <c r="AW86" s="73"/>
      <c r="AX86" s="1"/>
      <c r="AY86" s="1" t="s">
        <v>3</v>
      </c>
      <c r="AZ86" s="1"/>
      <c r="BA86" s="1"/>
      <c r="BB86" s="1"/>
      <c r="BC86" s="1"/>
      <c r="BD86" s="1"/>
      <c r="BE86" s="1"/>
      <c r="BF86" s="1"/>
      <c r="BG86" s="1"/>
      <c r="BH86" s="1"/>
      <c r="BI86" s="4"/>
      <c r="BJ86" s="1"/>
      <c r="BK86" s="1"/>
      <c r="BL86" s="1"/>
      <c r="BM86" s="1"/>
    </row>
    <row r="87" spans="1:65">
      <c r="A87" s="1"/>
      <c r="B87" s="3"/>
      <c r="C87" s="1"/>
      <c r="D87" s="1"/>
      <c r="E87" s="1"/>
      <c r="F87" s="1"/>
      <c r="G87" s="1"/>
      <c r="H87" s="1"/>
      <c r="I87" s="74" t="s">
        <v>64</v>
      </c>
      <c r="J87" s="75"/>
      <c r="K87" s="75"/>
      <c r="L87" s="75"/>
      <c r="M87" s="75"/>
      <c r="N87" s="75"/>
      <c r="O87" s="72">
        <f>+O86+O85/2</f>
        <v>0.78254494152043041</v>
      </c>
      <c r="P87" s="67"/>
      <c r="Q87" s="67"/>
      <c r="R87" s="67"/>
      <c r="S87" s="67"/>
      <c r="T87" s="72">
        <f t="shared" ref="T87" si="25">+T86+T85/2</f>
        <v>1.2825449415204304</v>
      </c>
      <c r="U87" s="67"/>
      <c r="V87" s="67"/>
      <c r="W87" s="67"/>
      <c r="X87" s="67"/>
      <c r="Y87" s="72">
        <f t="shared" ref="Y87" si="26">+Y86+Y85/2</f>
        <v>1.7825449415204304</v>
      </c>
      <c r="Z87" s="67"/>
      <c r="AA87" s="67"/>
      <c r="AB87" s="67"/>
      <c r="AC87" s="67"/>
      <c r="AD87" s="72">
        <f t="shared" ref="AD87" si="27">+AD86+AD85/2</f>
        <v>2.2825449415204306</v>
      </c>
      <c r="AE87" s="67"/>
      <c r="AF87" s="67"/>
      <c r="AG87" s="67"/>
      <c r="AH87" s="67"/>
      <c r="AI87" s="72">
        <f t="shared" ref="AI87" si="28">+AI86+AI85/2</f>
        <v>2.7825449415204306</v>
      </c>
      <c r="AJ87" s="67"/>
      <c r="AK87" s="67"/>
      <c r="AL87" s="67"/>
      <c r="AM87" s="67"/>
      <c r="AN87" s="72">
        <f t="shared" ref="AN87" si="29">+AN86+AN85/2</f>
        <v>3.2825449415204306</v>
      </c>
      <c r="AO87" s="67"/>
      <c r="AP87" s="67"/>
      <c r="AQ87" s="67"/>
      <c r="AR87" s="67"/>
      <c r="AS87" s="72">
        <f>+AS86+AS85/2</f>
        <v>3.7825449415204306</v>
      </c>
      <c r="AT87" s="67"/>
      <c r="AU87" s="67"/>
      <c r="AV87" s="67"/>
      <c r="AW87" s="7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4"/>
      <c r="BJ87" s="1"/>
      <c r="BK87" s="1"/>
      <c r="BL87" s="1"/>
      <c r="BM87" s="1"/>
    </row>
    <row r="88" spans="1:65" ht="17.25" thickBot="1">
      <c r="A88" s="1"/>
      <c r="B88" s="3"/>
      <c r="C88" s="1"/>
      <c r="D88" s="1"/>
      <c r="E88" s="1"/>
      <c r="F88" s="1"/>
      <c r="G88" s="1"/>
      <c r="H88" s="1"/>
      <c r="I88" s="97" t="s">
        <v>65</v>
      </c>
      <c r="J88" s="98"/>
      <c r="K88" s="98"/>
      <c r="L88" s="98"/>
      <c r="M88" s="98"/>
      <c r="N88" s="98"/>
      <c r="O88" s="100">
        <f>2.08*$P$75/O87</f>
        <v>69.762515995478751</v>
      </c>
      <c r="P88" s="45"/>
      <c r="Q88" s="45"/>
      <c r="R88" s="45"/>
      <c r="S88" s="45"/>
      <c r="T88" s="100">
        <f>2.08*$P$75/T87</f>
        <v>42.565607046316806</v>
      </c>
      <c r="U88" s="100"/>
      <c r="V88" s="100"/>
      <c r="W88" s="100"/>
      <c r="X88" s="100"/>
      <c r="Y88" s="100">
        <f>2.08*$P$75/Y87</f>
        <v>30.626046350020903</v>
      </c>
      <c r="Z88" s="100"/>
      <c r="AA88" s="100"/>
      <c r="AB88" s="100"/>
      <c r="AC88" s="100"/>
      <c r="AD88" s="100">
        <f>2.08*$P$75/AD87</f>
        <v>23.917296438262202</v>
      </c>
      <c r="AE88" s="100"/>
      <c r="AF88" s="100"/>
      <c r="AG88" s="100"/>
      <c r="AH88" s="100"/>
      <c r="AI88" s="100">
        <f>2.08*$P$75/AI87</f>
        <v>19.619558766288904</v>
      </c>
      <c r="AJ88" s="100"/>
      <c r="AK88" s="100"/>
      <c r="AL88" s="100"/>
      <c r="AM88" s="100"/>
      <c r="AN88" s="100">
        <f>2.08*$P$75/AN87</f>
        <v>16.631091111493994</v>
      </c>
      <c r="AO88" s="100"/>
      <c r="AP88" s="100"/>
      <c r="AQ88" s="100"/>
      <c r="AR88" s="100"/>
      <c r="AS88" s="100">
        <f>2.08*$P$75/AS87</f>
        <v>14.432691440291546</v>
      </c>
      <c r="AT88" s="100"/>
      <c r="AU88" s="100"/>
      <c r="AV88" s="100"/>
      <c r="AW88" s="10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4"/>
      <c r="BJ88" s="1"/>
      <c r="BK88" s="1"/>
      <c r="BL88" s="1"/>
      <c r="BM88" s="1"/>
    </row>
    <row r="89" spans="1:6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 t="s">
        <v>3</v>
      </c>
      <c r="R89" s="1"/>
      <c r="S89" s="1"/>
      <c r="T89" s="1"/>
      <c r="U89" s="1" t="s">
        <v>3</v>
      </c>
      <c r="V89" s="1" t="s">
        <v>3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 t="s">
        <v>3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1:65">
      <c r="M90" s="2" t="s">
        <v>3</v>
      </c>
      <c r="V90" s="2" t="s">
        <v>3</v>
      </c>
      <c r="W90" s="2" t="s">
        <v>3</v>
      </c>
      <c r="Z90" s="2" t="s">
        <v>3</v>
      </c>
      <c r="AK90" s="2" t="s">
        <v>3</v>
      </c>
    </row>
    <row r="91" spans="1:65">
      <c r="O91" s="2" t="s">
        <v>3</v>
      </c>
    </row>
    <row r="101" spans="3:19">
      <c r="C101" s="2" t="s">
        <v>59</v>
      </c>
    </row>
    <row r="102" spans="3:19">
      <c r="C102" s="21" t="s">
        <v>66</v>
      </c>
      <c r="F102" s="114">
        <v>0.75</v>
      </c>
      <c r="G102" s="114"/>
      <c r="H102" s="114"/>
      <c r="K102" s="21" t="s">
        <v>6</v>
      </c>
      <c r="N102" s="49">
        <f>+R4</f>
        <v>1.5703795</v>
      </c>
      <c r="O102" s="49"/>
      <c r="P102" s="49"/>
      <c r="Q102" s="49"/>
      <c r="R102" s="1" t="s">
        <v>38</v>
      </c>
    </row>
    <row r="103" spans="3:19">
      <c r="C103" s="21" t="s">
        <v>67</v>
      </c>
      <c r="F103" s="114">
        <v>2.75</v>
      </c>
      <c r="G103" s="114"/>
      <c r="H103" s="114"/>
      <c r="K103" s="21" t="s">
        <v>70</v>
      </c>
      <c r="N103" s="49">
        <f>+N102/2</f>
        <v>0.78518975000000002</v>
      </c>
      <c r="O103" s="49"/>
      <c r="P103" s="49"/>
      <c r="Q103" s="49"/>
      <c r="R103" s="1" t="s">
        <v>38</v>
      </c>
    </row>
    <row r="104" spans="3:19">
      <c r="C104" s="21" t="s">
        <v>68</v>
      </c>
      <c r="F104" s="114">
        <v>2.64</v>
      </c>
      <c r="G104" s="114"/>
      <c r="H104" s="114"/>
      <c r="K104" s="21" t="s">
        <v>85</v>
      </c>
      <c r="N104" s="49">
        <f>+R3</f>
        <v>6.1257980000000004E-2</v>
      </c>
      <c r="O104" s="49"/>
      <c r="P104" s="49"/>
      <c r="Q104" s="49"/>
      <c r="R104" s="90" t="s">
        <v>9</v>
      </c>
      <c r="S104" s="90"/>
    </row>
    <row r="105" spans="3:19">
      <c r="C105" s="21" t="s">
        <v>69</v>
      </c>
      <c r="F105" s="114">
        <v>0.56000000000000005</v>
      </c>
      <c r="G105" s="114"/>
      <c r="H105" s="114"/>
      <c r="K105" s="2" t="s">
        <v>3</v>
      </c>
      <c r="M105" s="2" t="s">
        <v>3</v>
      </c>
    </row>
    <row r="106" spans="3:19">
      <c r="C106" s="23" t="s">
        <v>39</v>
      </c>
      <c r="D106" s="23"/>
      <c r="E106" s="21" t="s">
        <v>71</v>
      </c>
      <c r="G106" s="2" t="s">
        <v>72</v>
      </c>
      <c r="P106" s="114">
        <f>+F102*F104*(N102*N103)^0.3</f>
        <v>2.1084289073680904</v>
      </c>
      <c r="Q106" s="114"/>
      <c r="R106" s="114"/>
      <c r="S106" s="20" t="s">
        <v>1</v>
      </c>
    </row>
    <row r="107" spans="3:19">
      <c r="C107" s="113" t="s">
        <v>41</v>
      </c>
      <c r="D107" s="113"/>
      <c r="E107" s="112" t="s">
        <v>73</v>
      </c>
      <c r="F107" s="112"/>
      <c r="G107" s="15"/>
      <c r="H107" s="15" t="s">
        <v>74</v>
      </c>
      <c r="I107" s="15"/>
      <c r="J107" s="90" t="s">
        <v>2</v>
      </c>
      <c r="K107" s="114">
        <f>+P106/5.5</f>
        <v>0.3833507104305619</v>
      </c>
      <c r="L107" s="114"/>
      <c r="M107" s="114"/>
      <c r="N107" s="90" t="s">
        <v>1</v>
      </c>
    </row>
    <row r="108" spans="3:19">
      <c r="C108" s="113"/>
      <c r="D108" s="113"/>
      <c r="E108" s="112"/>
      <c r="F108" s="112"/>
      <c r="G108" s="90">
        <v>5.5</v>
      </c>
      <c r="H108" s="90"/>
      <c r="I108" s="90"/>
      <c r="J108" s="90"/>
      <c r="K108" s="114"/>
      <c r="L108" s="114"/>
      <c r="M108" s="114"/>
      <c r="N108" s="90"/>
      <c r="P108" s="2" t="s">
        <v>3</v>
      </c>
    </row>
    <row r="109" spans="3:19">
      <c r="C109" s="113" t="s">
        <v>43</v>
      </c>
      <c r="D109" s="113"/>
      <c r="E109" s="112" t="s">
        <v>75</v>
      </c>
      <c r="F109" s="112"/>
      <c r="G109" s="15" t="s">
        <v>76</v>
      </c>
      <c r="H109" s="15"/>
      <c r="I109" s="15"/>
      <c r="K109" s="90" t="s">
        <v>2</v>
      </c>
      <c r="L109" s="114">
        <f>+F103*F105/P106</f>
        <v>0.73040167236293074</v>
      </c>
      <c r="M109" s="114"/>
      <c r="N109" s="114"/>
      <c r="O109" s="90" t="s">
        <v>77</v>
      </c>
      <c r="P109" s="90"/>
      <c r="Q109" s="90"/>
      <c r="R109" s="90"/>
      <c r="S109" s="90"/>
    </row>
    <row r="110" spans="3:19">
      <c r="C110" s="113"/>
      <c r="D110" s="113"/>
      <c r="E110" s="112"/>
      <c r="F110" s="112"/>
      <c r="G110" s="90" t="s">
        <v>74</v>
      </c>
      <c r="H110" s="90"/>
      <c r="I110" s="90"/>
      <c r="K110" s="90"/>
      <c r="L110" s="114"/>
      <c r="M110" s="114"/>
      <c r="N110" s="114"/>
      <c r="O110" s="90"/>
      <c r="P110" s="90"/>
      <c r="Q110" s="90"/>
      <c r="R110" s="90"/>
      <c r="S110" s="90"/>
    </row>
    <row r="111" spans="3:19">
      <c r="C111" s="113" t="s">
        <v>78</v>
      </c>
      <c r="D111" s="113"/>
      <c r="E111" s="112" t="s">
        <v>79</v>
      </c>
      <c r="F111" s="112"/>
      <c r="G111" s="112"/>
      <c r="H111" s="2" t="s">
        <v>74</v>
      </c>
      <c r="I111" s="17" t="s">
        <v>5</v>
      </c>
      <c r="J111" s="15" t="s">
        <v>81</v>
      </c>
      <c r="K111" s="15"/>
      <c r="L111" s="15"/>
      <c r="M111" s="15"/>
    </row>
    <row r="112" spans="3:19">
      <c r="C112" s="113"/>
      <c r="D112" s="113"/>
      <c r="E112" s="112"/>
      <c r="F112" s="112"/>
      <c r="G112" s="112"/>
      <c r="K112" s="115">
        <v>4</v>
      </c>
      <c r="L112" s="115"/>
    </row>
    <row r="113" spans="9:54">
      <c r="L113" s="2" t="s">
        <v>3</v>
      </c>
    </row>
    <row r="114" spans="9:54">
      <c r="I114" s="1"/>
      <c r="J114" s="1"/>
      <c r="K114" s="1"/>
      <c r="L114" s="1"/>
      <c r="M114" s="1"/>
      <c r="N114" s="1"/>
      <c r="O114" s="1"/>
      <c r="P114" s="1"/>
      <c r="Q114" s="1"/>
      <c r="R114" s="1" t="s">
        <v>3</v>
      </c>
      <c r="S114" s="1"/>
      <c r="T114" s="1"/>
      <c r="U114" s="1"/>
      <c r="V114" s="1"/>
      <c r="W114" s="1"/>
      <c r="X114" s="1"/>
    </row>
    <row r="115" spans="9:54">
      <c r="I115" s="1"/>
      <c r="J115" s="1"/>
      <c r="K115" s="1"/>
      <c r="L115" s="1"/>
      <c r="M115" s="1"/>
      <c r="N115" s="8"/>
      <c r="O115" s="8"/>
      <c r="P115" s="8"/>
      <c r="Q115" s="1"/>
      <c r="R115" s="1" t="s">
        <v>3</v>
      </c>
      <c r="S115" s="1"/>
      <c r="T115" s="1"/>
      <c r="U115" s="1"/>
      <c r="V115" s="1"/>
      <c r="W115" s="1"/>
      <c r="X115" s="1"/>
    </row>
    <row r="116" spans="9:54">
      <c r="I116" s="1"/>
      <c r="J116" s="1"/>
      <c r="K116" s="1"/>
      <c r="L116" s="1"/>
      <c r="M116" s="1"/>
      <c r="N116" s="8"/>
      <c r="O116" s="8"/>
      <c r="P116" s="8"/>
      <c r="Q116" s="1"/>
      <c r="R116" s="1"/>
      <c r="S116" s="1"/>
      <c r="T116" s="1"/>
      <c r="U116" s="1"/>
      <c r="V116" s="1"/>
      <c r="W116" s="1"/>
      <c r="X116" s="1"/>
    </row>
    <row r="117" spans="9:54">
      <c r="I117" s="1"/>
      <c r="J117" s="1"/>
      <c r="K117" s="1"/>
      <c r="L117" s="1"/>
      <c r="M117" s="1"/>
      <c r="N117" s="8"/>
      <c r="O117" s="8"/>
      <c r="P117" s="8"/>
      <c r="Q117" s="1"/>
      <c r="R117" s="1"/>
      <c r="S117" s="1"/>
      <c r="T117" s="1"/>
      <c r="U117" s="1"/>
      <c r="V117" s="1"/>
      <c r="W117" s="1"/>
      <c r="X117" s="1"/>
    </row>
    <row r="118" spans="9:54" ht="17.25" thickBot="1">
      <c r="I118" s="1"/>
      <c r="J118" s="1"/>
      <c r="K118" s="1"/>
      <c r="L118" s="1"/>
      <c r="M118" s="1"/>
      <c r="N118" s="8"/>
      <c r="O118" s="8"/>
      <c r="P118" s="8"/>
      <c r="Q118" s="1"/>
      <c r="R118" s="1"/>
      <c r="S118" s="1"/>
      <c r="T118" s="1"/>
      <c r="U118" s="1"/>
      <c r="V118" s="1"/>
      <c r="W118" s="1"/>
      <c r="X118" s="1"/>
    </row>
    <row r="119" spans="9:54" ht="17.25" thickBot="1">
      <c r="I119" s="1"/>
      <c r="J119" s="111" t="s">
        <v>47</v>
      </c>
      <c r="K119" s="105"/>
      <c r="L119" s="105"/>
      <c r="M119" s="105"/>
      <c r="N119" s="105"/>
      <c r="O119" s="105"/>
      <c r="P119" s="105" t="s">
        <v>58</v>
      </c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6"/>
    </row>
    <row r="120" spans="9:54">
      <c r="I120" s="1"/>
      <c r="J120" s="107" t="s">
        <v>80</v>
      </c>
      <c r="K120" s="108"/>
      <c r="L120" s="108"/>
      <c r="M120" s="108"/>
      <c r="N120" s="108"/>
      <c r="O120" s="108"/>
      <c r="P120" s="109">
        <v>1</v>
      </c>
      <c r="Q120" s="109"/>
      <c r="R120" s="109"/>
      <c r="S120" s="109"/>
      <c r="T120" s="109"/>
      <c r="U120" s="109">
        <v>2</v>
      </c>
      <c r="V120" s="109"/>
      <c r="W120" s="109"/>
      <c r="X120" s="109"/>
      <c r="Y120" s="109"/>
      <c r="Z120" s="109">
        <v>3</v>
      </c>
      <c r="AA120" s="109"/>
      <c r="AB120" s="109"/>
      <c r="AC120" s="109"/>
      <c r="AD120" s="109"/>
      <c r="AE120" s="109">
        <v>4</v>
      </c>
      <c r="AF120" s="109"/>
      <c r="AG120" s="109"/>
      <c r="AH120" s="109"/>
      <c r="AI120" s="109"/>
      <c r="AJ120" s="109">
        <v>5</v>
      </c>
      <c r="AK120" s="109"/>
      <c r="AL120" s="109"/>
      <c r="AM120" s="109"/>
      <c r="AN120" s="109"/>
      <c r="AO120" s="109">
        <v>6</v>
      </c>
      <c r="AP120" s="109"/>
      <c r="AQ120" s="109"/>
      <c r="AR120" s="109"/>
      <c r="AS120" s="109"/>
      <c r="AT120" s="109">
        <v>7</v>
      </c>
      <c r="AU120" s="109"/>
      <c r="AV120" s="109"/>
      <c r="AW120" s="109"/>
      <c r="AX120" s="110"/>
    </row>
    <row r="121" spans="9:54">
      <c r="J121" s="74" t="s">
        <v>63</v>
      </c>
      <c r="K121" s="75"/>
      <c r="L121" s="75"/>
      <c r="M121" s="75"/>
      <c r="N121" s="75"/>
      <c r="O121" s="75"/>
      <c r="P121" s="72">
        <f>+$P$106</f>
        <v>2.1084289073680904</v>
      </c>
      <c r="Q121" s="67"/>
      <c r="R121" s="67"/>
      <c r="S121" s="67"/>
      <c r="T121" s="67"/>
      <c r="U121" s="93">
        <f t="shared" ref="U121" si="30">+$P$106</f>
        <v>2.1084289073680904</v>
      </c>
      <c r="V121" s="94"/>
      <c r="W121" s="94"/>
      <c r="X121" s="94"/>
      <c r="Y121" s="95"/>
      <c r="Z121" s="93">
        <f t="shared" ref="Z121" si="31">+$P$106</f>
        <v>2.1084289073680904</v>
      </c>
      <c r="AA121" s="94"/>
      <c r="AB121" s="94"/>
      <c r="AC121" s="94"/>
      <c r="AD121" s="95"/>
      <c r="AE121" s="93">
        <f t="shared" ref="AE121" si="32">+$P$106</f>
        <v>2.1084289073680904</v>
      </c>
      <c r="AF121" s="94"/>
      <c r="AG121" s="94"/>
      <c r="AH121" s="94"/>
      <c r="AI121" s="95"/>
      <c r="AJ121" s="93">
        <f t="shared" ref="AJ121" si="33">+$P$106</f>
        <v>2.1084289073680904</v>
      </c>
      <c r="AK121" s="94"/>
      <c r="AL121" s="94"/>
      <c r="AM121" s="94"/>
      <c r="AN121" s="95"/>
      <c r="AO121" s="93">
        <f t="shared" ref="AO121" si="34">+$P$106</f>
        <v>2.1084289073680904</v>
      </c>
      <c r="AP121" s="94"/>
      <c r="AQ121" s="94"/>
      <c r="AR121" s="94"/>
      <c r="AS121" s="95"/>
      <c r="AT121" s="93">
        <f t="shared" ref="AT121" si="35">+$P$106</f>
        <v>2.1084289073680904</v>
      </c>
      <c r="AU121" s="94"/>
      <c r="AV121" s="94"/>
      <c r="AW121" s="94"/>
      <c r="AX121" s="96"/>
      <c r="BB121" s="2" t="s">
        <v>3</v>
      </c>
    </row>
    <row r="122" spans="9:54">
      <c r="J122" s="74" t="s">
        <v>82</v>
      </c>
      <c r="K122" s="75"/>
      <c r="L122" s="75"/>
      <c r="M122" s="75"/>
      <c r="N122" s="75"/>
      <c r="O122" s="75"/>
      <c r="P122" s="72">
        <f>+P121-((P120+$K$107)/4)</f>
        <v>1.7625912297604498</v>
      </c>
      <c r="Q122" s="67"/>
      <c r="R122" s="67"/>
      <c r="S122" s="67"/>
      <c r="T122" s="67"/>
      <c r="U122" s="93">
        <f t="shared" ref="U122" si="36">+U121-((U120+$K$107)/4)</f>
        <v>1.5125912297604498</v>
      </c>
      <c r="V122" s="94"/>
      <c r="W122" s="94"/>
      <c r="X122" s="94"/>
      <c r="Y122" s="95"/>
      <c r="Z122" s="93">
        <f t="shared" ref="Z122" si="37">+Z121-((Z120+$K$107)/4)</f>
        <v>1.2625912297604498</v>
      </c>
      <c r="AA122" s="94"/>
      <c r="AB122" s="94"/>
      <c r="AC122" s="94"/>
      <c r="AD122" s="95"/>
      <c r="AE122" s="93">
        <f t="shared" ref="AE122" si="38">+AE121-((AE120+$K$107)/4)</f>
        <v>1.01259122976045</v>
      </c>
      <c r="AF122" s="94"/>
      <c r="AG122" s="94"/>
      <c r="AH122" s="94"/>
      <c r="AI122" s="95"/>
      <c r="AJ122" s="93">
        <f t="shared" ref="AJ122" si="39">+AJ121-((AJ120+$K$107)/4)</f>
        <v>0.76259122976045002</v>
      </c>
      <c r="AK122" s="94"/>
      <c r="AL122" s="94"/>
      <c r="AM122" s="94"/>
      <c r="AN122" s="95"/>
      <c r="AO122" s="93">
        <f t="shared" ref="AO122" si="40">+AO121-((AO120+$K$107)/4)</f>
        <v>0.51259122976045002</v>
      </c>
      <c r="AP122" s="94"/>
      <c r="AQ122" s="94"/>
      <c r="AR122" s="94"/>
      <c r="AS122" s="95"/>
      <c r="AT122" s="93">
        <f t="shared" ref="AT122" si="41">+AT121-((AT120+$K$107)/4)</f>
        <v>0.26259122976045002</v>
      </c>
      <c r="AU122" s="94"/>
      <c r="AV122" s="94"/>
      <c r="AW122" s="94"/>
      <c r="AX122" s="96"/>
      <c r="BA122" s="2" t="s">
        <v>3</v>
      </c>
    </row>
    <row r="123" spans="9:54">
      <c r="J123" s="74" t="s">
        <v>83</v>
      </c>
      <c r="K123" s="75"/>
      <c r="L123" s="75"/>
      <c r="M123" s="75"/>
      <c r="N123" s="75"/>
      <c r="O123" s="75"/>
      <c r="P123" s="72">
        <f>+$L$109</f>
        <v>0.73040167236293074</v>
      </c>
      <c r="Q123" s="67"/>
      <c r="R123" s="67"/>
      <c r="S123" s="67"/>
      <c r="T123" s="67"/>
      <c r="U123" s="93">
        <f t="shared" ref="U123" si="42">+$L$109</f>
        <v>0.73040167236293074</v>
      </c>
      <c r="V123" s="94"/>
      <c r="W123" s="94"/>
      <c r="X123" s="94"/>
      <c r="Y123" s="95"/>
      <c r="Z123" s="93">
        <f t="shared" ref="Z123" si="43">+$L$109</f>
        <v>0.73040167236293074</v>
      </c>
      <c r="AA123" s="94"/>
      <c r="AB123" s="94"/>
      <c r="AC123" s="94"/>
      <c r="AD123" s="95"/>
      <c r="AE123" s="93">
        <f t="shared" ref="AE123" si="44">+$L$109</f>
        <v>0.73040167236293074</v>
      </c>
      <c r="AF123" s="94"/>
      <c r="AG123" s="94"/>
      <c r="AH123" s="94"/>
      <c r="AI123" s="95"/>
      <c r="AJ123" s="93">
        <f t="shared" ref="AJ123" si="45">+$L$109</f>
        <v>0.73040167236293074</v>
      </c>
      <c r="AK123" s="94"/>
      <c r="AL123" s="94"/>
      <c r="AM123" s="94"/>
      <c r="AN123" s="95"/>
      <c r="AO123" s="93">
        <f t="shared" ref="AO123" si="46">+$L$109</f>
        <v>0.73040167236293074</v>
      </c>
      <c r="AP123" s="94"/>
      <c r="AQ123" s="94"/>
      <c r="AR123" s="94"/>
      <c r="AS123" s="95"/>
      <c r="AT123" s="93">
        <f t="shared" ref="AT123" si="47">+$L$109</f>
        <v>0.73040167236293074</v>
      </c>
      <c r="AU123" s="94"/>
      <c r="AV123" s="94"/>
      <c r="AW123" s="94"/>
      <c r="AX123" s="96"/>
    </row>
    <row r="124" spans="9:54">
      <c r="J124" s="74" t="s">
        <v>88</v>
      </c>
      <c r="K124" s="75"/>
      <c r="L124" s="75"/>
      <c r="M124" s="75"/>
      <c r="N124" s="75"/>
      <c r="O124" s="75"/>
      <c r="P124" s="72">
        <f>+P123*P121/P122</f>
        <v>0.87371364046177535</v>
      </c>
      <c r="Q124" s="67"/>
      <c r="R124" s="67"/>
      <c r="S124" s="67"/>
      <c r="T124" s="67"/>
      <c r="U124" s="93">
        <f t="shared" ref="U124" si="48">+U123*U121/U122</f>
        <v>1.0181204080126069</v>
      </c>
      <c r="V124" s="94"/>
      <c r="W124" s="94"/>
      <c r="X124" s="94"/>
      <c r="Y124" s="95"/>
      <c r="Z124" s="93">
        <f t="shared" ref="Z124" si="49">+Z123*Z121/Z122</f>
        <v>1.2197138422165206</v>
      </c>
      <c r="AA124" s="94"/>
      <c r="AB124" s="94"/>
      <c r="AC124" s="94"/>
      <c r="AD124" s="95"/>
      <c r="AE124" s="93">
        <f t="shared" ref="AE124" si="50">+AE123*AE121/AE122</f>
        <v>1.5208506204071308</v>
      </c>
      <c r="AF124" s="94"/>
      <c r="AG124" s="94"/>
      <c r="AH124" s="94"/>
      <c r="AI124" s="95"/>
      <c r="AJ124" s="93">
        <f t="shared" ref="AJ124" si="51">+AJ123*AJ121/AJ122</f>
        <v>2.0194305151971843</v>
      </c>
      <c r="AK124" s="94"/>
      <c r="AL124" s="94"/>
      <c r="AM124" s="94"/>
      <c r="AN124" s="95"/>
      <c r="AO124" s="93">
        <f t="shared" ref="AO124" si="52">+AO123*AO121/AO122</f>
        <v>3.0043432477759917</v>
      </c>
      <c r="AP124" s="94"/>
      <c r="AQ124" s="94"/>
      <c r="AR124" s="94"/>
      <c r="AS124" s="95"/>
      <c r="AT124" s="93">
        <f t="shared" ref="AT124" si="53">+AT123*AT121/AT122</f>
        <v>5.864628462286694</v>
      </c>
      <c r="AU124" s="94"/>
      <c r="AV124" s="94"/>
      <c r="AW124" s="94"/>
      <c r="AX124" s="96"/>
    </row>
    <row r="125" spans="9:54">
      <c r="J125" s="74" t="s">
        <v>86</v>
      </c>
      <c r="K125" s="75"/>
      <c r="L125" s="75"/>
      <c r="M125" s="75"/>
      <c r="N125" s="75"/>
      <c r="O125" s="75"/>
      <c r="P125" s="72">
        <f>2.14*(P124)^(-1.08)</f>
        <v>2.4759115630122133</v>
      </c>
      <c r="Q125" s="67"/>
      <c r="R125" s="67"/>
      <c r="S125" s="67"/>
      <c r="T125" s="67"/>
      <c r="U125" s="93">
        <f t="shared" ref="U125" si="54">2.14*(U124)^(-1.08)</f>
        <v>2.0988949326940904</v>
      </c>
      <c r="V125" s="94"/>
      <c r="W125" s="94"/>
      <c r="X125" s="94"/>
      <c r="Y125" s="95"/>
      <c r="Z125" s="93">
        <f t="shared" ref="Z125" si="55">2.14*(Z124)^(-1.08)</f>
        <v>1.7268522651701497</v>
      </c>
      <c r="AA125" s="94"/>
      <c r="AB125" s="94"/>
      <c r="AC125" s="94"/>
      <c r="AD125" s="95"/>
      <c r="AE125" s="93">
        <f t="shared" ref="AE125" si="56">2.14*(AE124)^(-1.08)</f>
        <v>1.3606934346908972</v>
      </c>
      <c r="AF125" s="94"/>
      <c r="AG125" s="94"/>
      <c r="AH125" s="94"/>
      <c r="AI125" s="95"/>
      <c r="AJ125" s="93">
        <f t="shared" ref="AJ125" si="57">2.14*(AJ124)^(-1.08)</f>
        <v>1.0017665952525774</v>
      </c>
      <c r="AK125" s="94"/>
      <c r="AL125" s="94"/>
      <c r="AM125" s="94"/>
      <c r="AN125" s="95"/>
      <c r="AO125" s="93">
        <f t="shared" ref="AO125" si="58">2.14*(AO124)^(-1.08)</f>
        <v>0.65229531584385769</v>
      </c>
      <c r="AP125" s="94"/>
      <c r="AQ125" s="94"/>
      <c r="AR125" s="94"/>
      <c r="AS125" s="95"/>
      <c r="AT125" s="93">
        <f t="shared" ref="AT125" si="59">2.14*(AT124)^(-1.08)</f>
        <v>0.31674810788676133</v>
      </c>
      <c r="AU125" s="94"/>
      <c r="AV125" s="94"/>
      <c r="AW125" s="94"/>
      <c r="AX125" s="96"/>
    </row>
    <row r="126" spans="9:54">
      <c r="J126" s="74" t="s">
        <v>87</v>
      </c>
      <c r="K126" s="75"/>
      <c r="L126" s="75"/>
      <c r="M126" s="75"/>
      <c r="N126" s="75"/>
      <c r="O126" s="75"/>
      <c r="P126" s="72">
        <f>1.22*(P124)^(-1.08)</f>
        <v>1.4115009845209812</v>
      </c>
      <c r="Q126" s="67"/>
      <c r="R126" s="67"/>
      <c r="S126" s="67"/>
      <c r="T126" s="67"/>
      <c r="U126" s="93">
        <f t="shared" ref="U126" si="60">1.22*(U124)^(-1.08)</f>
        <v>1.1965662700405562</v>
      </c>
      <c r="V126" s="94"/>
      <c r="W126" s="94"/>
      <c r="X126" s="94"/>
      <c r="Y126" s="95"/>
      <c r="Z126" s="93">
        <f t="shared" ref="Z126" si="61">1.22*(Z124)^(-1.08)</f>
        <v>0.98446717920915061</v>
      </c>
      <c r="AA126" s="94"/>
      <c r="AB126" s="94"/>
      <c r="AC126" s="94"/>
      <c r="AD126" s="95"/>
      <c r="AE126" s="93">
        <f t="shared" ref="AE126" si="62">1.22*(AE124)^(-1.08)</f>
        <v>0.77572242538453007</v>
      </c>
      <c r="AF126" s="94"/>
      <c r="AG126" s="94"/>
      <c r="AH126" s="94"/>
      <c r="AI126" s="95"/>
      <c r="AJ126" s="93">
        <f t="shared" ref="AJ126" si="63">1.22*(AJ124)^(-1.08)</f>
        <v>0.57110058234025429</v>
      </c>
      <c r="AK126" s="94"/>
      <c r="AL126" s="94"/>
      <c r="AM126" s="94"/>
      <c r="AN126" s="95"/>
      <c r="AO126" s="93">
        <f t="shared" ref="AO126" si="64">1.22*(AO124)^(-1.08)</f>
        <v>0.37186929221004966</v>
      </c>
      <c r="AP126" s="94"/>
      <c r="AQ126" s="94"/>
      <c r="AR126" s="94"/>
      <c r="AS126" s="95"/>
      <c r="AT126" s="93">
        <f t="shared" ref="AT126" si="65">1.22*(AT124)^(-1.08)</f>
        <v>0.18057602412235926</v>
      </c>
      <c r="AU126" s="94"/>
      <c r="AV126" s="94"/>
      <c r="AW126" s="94"/>
      <c r="AX126" s="96"/>
      <c r="BB126" s="2" t="s">
        <v>3</v>
      </c>
    </row>
    <row r="127" spans="9:54" ht="17.25" thickBot="1">
      <c r="J127" s="97" t="s">
        <v>84</v>
      </c>
      <c r="K127" s="98"/>
      <c r="L127" s="98"/>
      <c r="M127" s="98"/>
      <c r="N127" s="98"/>
      <c r="O127" s="98"/>
      <c r="P127" s="100">
        <f>+P124*$N$104</f>
        <v>5.3521932713134629E-2</v>
      </c>
      <c r="Q127" s="45"/>
      <c r="R127" s="45"/>
      <c r="S127" s="45"/>
      <c r="T127" s="45"/>
      <c r="U127" s="116">
        <f t="shared" ref="U127" si="66">+U124*$N$104</f>
        <v>6.2367999591628122E-2</v>
      </c>
      <c r="V127" s="117"/>
      <c r="W127" s="117"/>
      <c r="X127" s="117"/>
      <c r="Y127" s="118"/>
      <c r="Z127" s="116">
        <f t="shared" ref="Z127" si="67">+Z124*$N$104</f>
        <v>7.471720615222277E-2</v>
      </c>
      <c r="AA127" s="117"/>
      <c r="AB127" s="117"/>
      <c r="AC127" s="117"/>
      <c r="AD127" s="118"/>
      <c r="AE127" s="116">
        <f t="shared" ref="AE127" si="68">+AE124*$N$104</f>
        <v>9.3164236887887622E-2</v>
      </c>
      <c r="AF127" s="117"/>
      <c r="AG127" s="117"/>
      <c r="AH127" s="117"/>
      <c r="AI127" s="118"/>
      <c r="AJ127" s="116">
        <f t="shared" ref="AJ127" si="69">+AJ124*$N$104</f>
        <v>0.12370623411133883</v>
      </c>
      <c r="AK127" s="117"/>
      <c r="AL127" s="117"/>
      <c r="AM127" s="117"/>
      <c r="AN127" s="118"/>
      <c r="AO127" s="116">
        <f t="shared" ref="AO127" si="70">+AO124*$N$104</f>
        <v>0.18403999858539677</v>
      </c>
      <c r="AP127" s="117"/>
      <c r="AQ127" s="117"/>
      <c r="AR127" s="117"/>
      <c r="AS127" s="118"/>
      <c r="AT127" s="116">
        <f>+AT124*$N$104</f>
        <v>0.35925529305018905</v>
      </c>
      <c r="AU127" s="117"/>
      <c r="AV127" s="117"/>
      <c r="AW127" s="117"/>
      <c r="AX127" s="119"/>
    </row>
    <row r="128" spans="9:54">
      <c r="O128" s="2" t="s">
        <v>3</v>
      </c>
      <c r="AJ128" s="2" t="s">
        <v>3</v>
      </c>
      <c r="AQ128" s="2" t="s">
        <v>3</v>
      </c>
    </row>
    <row r="129" spans="14:41">
      <c r="P129" s="2" t="s">
        <v>3</v>
      </c>
      <c r="R129" s="2" t="s">
        <v>3</v>
      </c>
      <c r="Z129" s="2" t="s">
        <v>3</v>
      </c>
      <c r="AB129" s="2" t="s">
        <v>3</v>
      </c>
      <c r="AH129" s="2" t="s">
        <v>3</v>
      </c>
      <c r="AO129" s="2" t="s">
        <v>3</v>
      </c>
    </row>
    <row r="130" spans="14:41">
      <c r="N130" s="1"/>
      <c r="O130" s="1"/>
      <c r="P130" s="1"/>
      <c r="Q130" s="1"/>
      <c r="R130" s="1"/>
      <c r="S130" s="1"/>
    </row>
  </sheetData>
  <mergeCells count="294">
    <mergeCell ref="Z124:AD124"/>
    <mergeCell ref="AE124:AI124"/>
    <mergeCell ref="AJ124:AN124"/>
    <mergeCell ref="AO124:AS124"/>
    <mergeCell ref="AT124:AX124"/>
    <mergeCell ref="Z126:AD126"/>
    <mergeCell ref="AE126:AI126"/>
    <mergeCell ref="AJ126:AN126"/>
    <mergeCell ref="AO126:AS126"/>
    <mergeCell ref="AT126:AX126"/>
    <mergeCell ref="Z125:AD125"/>
    <mergeCell ref="AE125:AI125"/>
    <mergeCell ref="AJ125:AN125"/>
    <mergeCell ref="AO125:AS125"/>
    <mergeCell ref="AT125:AX125"/>
    <mergeCell ref="J125:O125"/>
    <mergeCell ref="P125:T125"/>
    <mergeCell ref="U125:Y125"/>
    <mergeCell ref="J126:O126"/>
    <mergeCell ref="P126:T126"/>
    <mergeCell ref="U126:Y126"/>
    <mergeCell ref="J124:O124"/>
    <mergeCell ref="P124:T124"/>
    <mergeCell ref="U124:Y124"/>
    <mergeCell ref="AJ122:AN122"/>
    <mergeCell ref="AO122:AS122"/>
    <mergeCell ref="AT122:AX122"/>
    <mergeCell ref="J127:O127"/>
    <mergeCell ref="P127:T127"/>
    <mergeCell ref="U127:Y127"/>
    <mergeCell ref="Z127:AD127"/>
    <mergeCell ref="AE127:AI127"/>
    <mergeCell ref="AJ127:AN127"/>
    <mergeCell ref="AO127:AS127"/>
    <mergeCell ref="AT127:AX127"/>
    <mergeCell ref="Z123:AD123"/>
    <mergeCell ref="AE123:AI123"/>
    <mergeCell ref="AJ123:AN123"/>
    <mergeCell ref="AO123:AS123"/>
    <mergeCell ref="AT123:AX123"/>
    <mergeCell ref="J122:O122"/>
    <mergeCell ref="P122:T122"/>
    <mergeCell ref="U122:Y122"/>
    <mergeCell ref="Z122:AD122"/>
    <mergeCell ref="AE122:AI122"/>
    <mergeCell ref="J123:O123"/>
    <mergeCell ref="P123:T123"/>
    <mergeCell ref="U123:Y123"/>
    <mergeCell ref="AJ120:AN120"/>
    <mergeCell ref="AO120:AS120"/>
    <mergeCell ref="AT120:AX120"/>
    <mergeCell ref="J121:O121"/>
    <mergeCell ref="P121:T121"/>
    <mergeCell ref="U121:Y121"/>
    <mergeCell ref="Z121:AD121"/>
    <mergeCell ref="AE121:AI121"/>
    <mergeCell ref="AJ121:AN121"/>
    <mergeCell ref="AO121:AS121"/>
    <mergeCell ref="AT121:AX121"/>
    <mergeCell ref="J120:O120"/>
    <mergeCell ref="P120:T120"/>
    <mergeCell ref="U120:Y120"/>
    <mergeCell ref="Z120:AD120"/>
    <mergeCell ref="AE120:AI120"/>
    <mergeCell ref="C111:D112"/>
    <mergeCell ref="E111:G112"/>
    <mergeCell ref="K112:L112"/>
    <mergeCell ref="J119:O119"/>
    <mergeCell ref="P119:AX119"/>
    <mergeCell ref="C109:D110"/>
    <mergeCell ref="E109:F110"/>
    <mergeCell ref="K109:K110"/>
    <mergeCell ref="L109:N110"/>
    <mergeCell ref="G110:I110"/>
    <mergeCell ref="O109:S110"/>
    <mergeCell ref="E107:F108"/>
    <mergeCell ref="C107:D108"/>
    <mergeCell ref="J107:J108"/>
    <mergeCell ref="K107:M108"/>
    <mergeCell ref="N107:N108"/>
    <mergeCell ref="N102:Q102"/>
    <mergeCell ref="N103:Q103"/>
    <mergeCell ref="P106:R106"/>
    <mergeCell ref="G108:I108"/>
    <mergeCell ref="N104:Q104"/>
    <mergeCell ref="R104:S104"/>
    <mergeCell ref="F102:H102"/>
    <mergeCell ref="F103:H103"/>
    <mergeCell ref="F104:H104"/>
    <mergeCell ref="F105:H105"/>
    <mergeCell ref="AI88:AM88"/>
    <mergeCell ref="AN88:AR88"/>
    <mergeCell ref="AS88:AW88"/>
    <mergeCell ref="I88:N88"/>
    <mergeCell ref="O88:S88"/>
    <mergeCell ref="T88:X88"/>
    <mergeCell ref="Y88:AC88"/>
    <mergeCell ref="AD88:AH88"/>
    <mergeCell ref="AI86:AM86"/>
    <mergeCell ref="AN86:AR86"/>
    <mergeCell ref="AS86:AW86"/>
    <mergeCell ref="I87:N87"/>
    <mergeCell ref="O87:S87"/>
    <mergeCell ref="T87:X87"/>
    <mergeCell ref="Y87:AC87"/>
    <mergeCell ref="AD87:AH87"/>
    <mergeCell ref="AI87:AM87"/>
    <mergeCell ref="AN87:AR87"/>
    <mergeCell ref="AS87:AW87"/>
    <mergeCell ref="I86:N86"/>
    <mergeCell ref="O86:S86"/>
    <mergeCell ref="T86:X86"/>
    <mergeCell ref="Y86:AC86"/>
    <mergeCell ref="AD86:AH86"/>
    <mergeCell ref="Q74:S74"/>
    <mergeCell ref="O84:AW84"/>
    <mergeCell ref="I85:N85"/>
    <mergeCell ref="O85:S85"/>
    <mergeCell ref="T85:X85"/>
    <mergeCell ref="Y85:AC85"/>
    <mergeCell ref="AD85:AH85"/>
    <mergeCell ref="AI85:AM85"/>
    <mergeCell ref="AN85:AR85"/>
    <mergeCell ref="AS85:AW85"/>
    <mergeCell ref="I84:N84"/>
    <mergeCell ref="P75:S75"/>
    <mergeCell ref="R47:V47"/>
    <mergeCell ref="AG42:AK42"/>
    <mergeCell ref="AL42:AP42"/>
    <mergeCell ref="AG43:AK43"/>
    <mergeCell ref="AL43:AP43"/>
    <mergeCell ref="AG44:AK44"/>
    <mergeCell ref="AL44:AP44"/>
    <mergeCell ref="AG46:AK46"/>
    <mergeCell ref="AL46:AP46"/>
    <mergeCell ref="AG47:AK47"/>
    <mergeCell ref="AL47:AP47"/>
    <mergeCell ref="W47:AA47"/>
    <mergeCell ref="AB47:AF47"/>
    <mergeCell ref="R42:V42"/>
    <mergeCell ref="R43:V43"/>
    <mergeCell ref="R44:V44"/>
    <mergeCell ref="R46:V46"/>
    <mergeCell ref="R45:V45"/>
    <mergeCell ref="M69:R69"/>
    <mergeCell ref="S69:W69"/>
    <mergeCell ref="X69:AB69"/>
    <mergeCell ref="AC69:AG69"/>
    <mergeCell ref="AH69:AL69"/>
    <mergeCell ref="AM69:AQ69"/>
    <mergeCell ref="S68:W68"/>
    <mergeCell ref="X68:AB68"/>
    <mergeCell ref="AM68:AQ68"/>
    <mergeCell ref="L59:N59"/>
    <mergeCell ref="M63:R64"/>
    <mergeCell ref="S65:W65"/>
    <mergeCell ref="X65:AB65"/>
    <mergeCell ref="AC65:AG65"/>
    <mergeCell ref="AC68:AG68"/>
    <mergeCell ref="AH68:AL68"/>
    <mergeCell ref="AH65:AL65"/>
    <mergeCell ref="AM65:AQ65"/>
    <mergeCell ref="T59:T60"/>
    <mergeCell ref="S61:V61"/>
    <mergeCell ref="S66:W66"/>
    <mergeCell ref="X66:AB66"/>
    <mergeCell ref="AC66:AG66"/>
    <mergeCell ref="AH66:AL66"/>
    <mergeCell ref="AM66:AQ66"/>
    <mergeCell ref="M66:R66"/>
    <mergeCell ref="M67:R67"/>
    <mergeCell ref="M68:R68"/>
    <mergeCell ref="S67:W67"/>
    <mergeCell ref="X67:AB67"/>
    <mergeCell ref="AC67:AG67"/>
    <mergeCell ref="AH67:AL67"/>
    <mergeCell ref="AM67:AQ67"/>
    <mergeCell ref="M65:R65"/>
    <mergeCell ref="C57:D58"/>
    <mergeCell ref="G57:I57"/>
    <mergeCell ref="K57:M57"/>
    <mergeCell ref="H58:K58"/>
    <mergeCell ref="N57:N58"/>
    <mergeCell ref="R53:U53"/>
    <mergeCell ref="S54:U54"/>
    <mergeCell ref="S55:U55"/>
    <mergeCell ref="E57:F58"/>
    <mergeCell ref="O57:Q58"/>
    <mergeCell ref="C61:D61"/>
    <mergeCell ref="S63:AQ63"/>
    <mergeCell ref="S64:W64"/>
    <mergeCell ref="X64:AB64"/>
    <mergeCell ref="AC64:AG64"/>
    <mergeCell ref="AH64:AL64"/>
    <mergeCell ref="AM64:AQ64"/>
    <mergeCell ref="G59:J59"/>
    <mergeCell ref="I60:L60"/>
    <mergeCell ref="E59:F60"/>
    <mergeCell ref="C59:D60"/>
    <mergeCell ref="O59:O60"/>
    <mergeCell ref="P59:S60"/>
    <mergeCell ref="BV24:BX24"/>
    <mergeCell ref="BY24:CA24"/>
    <mergeCell ref="BV32:BX32"/>
    <mergeCell ref="BV33:BX33"/>
    <mergeCell ref="AB43:AF43"/>
    <mergeCell ref="W43:AA43"/>
    <mergeCell ref="AB44:AF44"/>
    <mergeCell ref="W44:AA44"/>
    <mergeCell ref="AB46:AF46"/>
    <mergeCell ref="W46:AA46"/>
    <mergeCell ref="AB42:AF42"/>
    <mergeCell ref="W42:AA42"/>
    <mergeCell ref="W45:AA45"/>
    <mergeCell ref="AB45:AF45"/>
    <mergeCell ref="AG45:AK45"/>
    <mergeCell ref="AL45:AP45"/>
    <mergeCell ref="C43:L43"/>
    <mergeCell ref="C46:L46"/>
    <mergeCell ref="C45:L45"/>
    <mergeCell ref="C47:L47"/>
    <mergeCell ref="M42:Q42"/>
    <mergeCell ref="M43:Q43"/>
    <mergeCell ref="M46:Q46"/>
    <mergeCell ref="M45:Q45"/>
    <mergeCell ref="M47:Q47"/>
    <mergeCell ref="C42:L42"/>
    <mergeCell ref="C44:L44"/>
    <mergeCell ref="M44:Q44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C22:F22"/>
    <mergeCell ref="G22:J22"/>
    <mergeCell ref="K22:N22"/>
    <mergeCell ref="O22:R22"/>
    <mergeCell ref="S22:V22"/>
    <mergeCell ref="W22:Z22"/>
    <mergeCell ref="AA22:AD22"/>
    <mergeCell ref="AE22:AH22"/>
    <mergeCell ref="AI22:AL22"/>
    <mergeCell ref="K21:N21"/>
    <mergeCell ref="O21:R21"/>
    <mergeCell ref="S21:V21"/>
    <mergeCell ref="U13:Z13"/>
    <mergeCell ref="U12:Z12"/>
    <mergeCell ref="O11:Z11"/>
    <mergeCell ref="AY20:BF20"/>
    <mergeCell ref="W21:Z21"/>
    <mergeCell ref="AA21:AD21"/>
    <mergeCell ref="AE21:AH21"/>
    <mergeCell ref="AI21:AL21"/>
    <mergeCell ref="AM21:AP21"/>
    <mergeCell ref="AA13:AE13"/>
    <mergeCell ref="AF13:AJ13"/>
    <mergeCell ref="O12:T12"/>
    <mergeCell ref="O13:T13"/>
    <mergeCell ref="AF11:BD11"/>
    <mergeCell ref="AA11:AE12"/>
    <mergeCell ref="AI20:AP20"/>
    <mergeCell ref="AQ20:AX20"/>
    <mergeCell ref="C19:BF19"/>
    <mergeCell ref="C20:J20"/>
    <mergeCell ref="C21:F21"/>
    <mergeCell ref="G21:J21"/>
    <mergeCell ref="E13:I13"/>
    <mergeCell ref="J13:N13"/>
    <mergeCell ref="K20:R20"/>
    <mergeCell ref="S20:Z20"/>
    <mergeCell ref="AA20:AH20"/>
    <mergeCell ref="S6:U6"/>
    <mergeCell ref="C9:BH9"/>
    <mergeCell ref="R3:U3"/>
    <mergeCell ref="R4:U4"/>
    <mergeCell ref="S5:U5"/>
    <mergeCell ref="E11:I12"/>
    <mergeCell ref="J11:N12"/>
    <mergeCell ref="AK13:AO13"/>
    <mergeCell ref="AP13:AT13"/>
    <mergeCell ref="AU13:AY13"/>
    <mergeCell ref="AZ13:BD13"/>
    <mergeCell ref="AF12:AJ12"/>
    <mergeCell ref="AK12:AO12"/>
    <mergeCell ref="AP12:AT12"/>
    <mergeCell ref="AU12:AY12"/>
    <mergeCell ref="AZ12:BD12"/>
    <mergeCell ref="S7:U7"/>
    <mergeCell ref="S8:U8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BreakPreview" zoomScale="60" zoomScaleNormal="115" workbookViewId="0">
      <selection activeCell="M11" sqref="M11"/>
    </sheetView>
  </sheetViews>
  <sheetFormatPr baseColWidth="10" defaultRowHeight="15"/>
  <cols>
    <col min="1" max="1" width="19.85546875" customWidth="1"/>
    <col min="2" max="2" width="15" customWidth="1"/>
    <col min="3" max="3" width="17.28515625" customWidth="1"/>
  </cols>
  <sheetData>
    <row r="1" spans="1:20" ht="15" customHeight="1">
      <c r="A1" s="42" t="s">
        <v>119</v>
      </c>
      <c r="B1" s="42"/>
      <c r="C1" s="42"/>
      <c r="D1" s="42"/>
      <c r="E1" s="42"/>
      <c r="F1" s="42"/>
      <c r="G1" s="42"/>
      <c r="H1" s="42"/>
      <c r="I1" s="42"/>
      <c r="J1" s="26"/>
      <c r="K1" s="26"/>
      <c r="L1" s="26"/>
      <c r="M1" s="26"/>
      <c r="N1" s="25"/>
      <c r="O1" s="25"/>
      <c r="P1" s="25"/>
      <c r="Q1" s="25"/>
      <c r="R1" s="25"/>
      <c r="S1" s="25"/>
      <c r="T1" s="25"/>
    </row>
    <row r="2" spans="1:20" ht="15" customHeight="1">
      <c r="A2" s="42"/>
      <c r="B2" s="42"/>
      <c r="C2" s="42"/>
      <c r="D2" s="42"/>
      <c r="E2" s="42"/>
      <c r="F2" s="42"/>
      <c r="G2" s="42"/>
      <c r="H2" s="42"/>
      <c r="I2" s="42"/>
      <c r="J2" s="26"/>
      <c r="K2" s="26"/>
      <c r="L2" s="26"/>
      <c r="M2" s="26"/>
      <c r="N2" s="25"/>
      <c r="O2" s="25"/>
      <c r="P2" s="25"/>
      <c r="Q2" s="25"/>
      <c r="R2" s="25"/>
      <c r="S2" s="25"/>
      <c r="T2" s="25"/>
    </row>
    <row r="3" spans="1:20">
      <c r="A3" s="41" t="s">
        <v>114</v>
      </c>
      <c r="B3" s="24"/>
      <c r="C3" s="24"/>
      <c r="D3" s="24"/>
      <c r="E3" s="26"/>
      <c r="F3" s="26"/>
      <c r="G3" s="26"/>
      <c r="H3" s="26"/>
      <c r="I3" s="26"/>
      <c r="J3" s="26"/>
      <c r="K3" s="26"/>
      <c r="L3" s="26"/>
      <c r="M3" s="26"/>
      <c r="N3" s="25"/>
      <c r="O3" s="25"/>
      <c r="P3" s="25"/>
      <c r="Q3" s="25" t="s">
        <v>113</v>
      </c>
      <c r="R3" s="25" t="s">
        <v>112</v>
      </c>
      <c r="S3" s="25"/>
      <c r="T3" s="25"/>
    </row>
    <row r="4" spans="1:20">
      <c r="A4" s="34" t="s">
        <v>98</v>
      </c>
      <c r="B4" s="35">
        <v>0.4</v>
      </c>
      <c r="C4" s="24"/>
      <c r="D4" s="26"/>
      <c r="E4" s="26"/>
      <c r="F4" s="26"/>
      <c r="G4" s="26"/>
      <c r="H4" s="26"/>
      <c r="I4" s="26"/>
      <c r="J4" s="26"/>
      <c r="K4" s="24"/>
      <c r="L4" s="24"/>
      <c r="M4" s="26"/>
      <c r="N4" s="25"/>
      <c r="O4" s="25"/>
      <c r="P4" s="25"/>
      <c r="Q4" s="25"/>
      <c r="R4" s="25">
        <f>(0.3*(Q4))*((0.3*Q4)/(0.3+2*(Q4)))^(2/3)</f>
        <v>0</v>
      </c>
      <c r="S4" s="25"/>
      <c r="T4" s="25"/>
    </row>
    <row r="5" spans="1:20">
      <c r="A5" s="34" t="s">
        <v>111</v>
      </c>
      <c r="B5" s="33">
        <v>6.0000000000000001E-3</v>
      </c>
      <c r="C5" s="24"/>
      <c r="D5" s="26"/>
      <c r="E5" s="26"/>
      <c r="F5" s="26"/>
      <c r="G5" s="26"/>
      <c r="H5" s="26"/>
      <c r="I5" s="26"/>
      <c r="J5" s="26"/>
      <c r="K5" s="24"/>
      <c r="L5" s="24"/>
      <c r="M5" s="26"/>
      <c r="N5" s="25"/>
      <c r="O5" s="25"/>
      <c r="P5" s="25"/>
      <c r="Q5" s="25"/>
      <c r="R5" s="25"/>
      <c r="S5" s="25"/>
      <c r="T5" s="25"/>
    </row>
    <row r="6" spans="1:20" ht="15.75" thickBot="1">
      <c r="A6" s="34" t="s">
        <v>110</v>
      </c>
      <c r="B6" s="36">
        <v>0.9</v>
      </c>
      <c r="C6" s="26"/>
      <c r="D6" s="40"/>
      <c r="E6" s="26"/>
      <c r="F6" s="26"/>
      <c r="G6" s="26"/>
      <c r="H6" s="40"/>
      <c r="I6" s="26"/>
      <c r="J6" s="26"/>
      <c r="K6" s="26"/>
      <c r="L6" s="26"/>
      <c r="M6" s="26"/>
      <c r="N6" s="25"/>
      <c r="O6" s="25"/>
      <c r="P6" s="25"/>
      <c r="Q6" s="25"/>
      <c r="R6" s="25"/>
      <c r="S6" s="25"/>
      <c r="T6" s="25"/>
    </row>
    <row r="7" spans="1:20" ht="15.75" thickTop="1">
      <c r="A7" s="34" t="s">
        <v>109</v>
      </c>
      <c r="B7" s="33">
        <v>1.2999999999999999E-2</v>
      </c>
      <c r="C7" s="26"/>
      <c r="D7" s="39"/>
      <c r="E7" s="26"/>
      <c r="F7" s="26"/>
      <c r="G7" s="37"/>
      <c r="H7" s="120">
        <f>B12</f>
        <v>0.1</v>
      </c>
      <c r="I7" s="26"/>
      <c r="J7" s="26"/>
      <c r="K7" s="26"/>
      <c r="L7" s="26"/>
      <c r="M7" s="26"/>
      <c r="N7" s="25"/>
      <c r="O7" s="25"/>
      <c r="P7" s="25"/>
      <c r="Q7" s="25"/>
      <c r="R7" s="25"/>
      <c r="S7" s="25"/>
      <c r="T7" s="25"/>
    </row>
    <row r="8" spans="1:20" ht="15.75" thickBot="1">
      <c r="A8" s="34" t="s">
        <v>108</v>
      </c>
      <c r="B8" s="31">
        <f>B6*B11</f>
        <v>0.22500000000000001</v>
      </c>
      <c r="C8" s="26"/>
      <c r="D8" s="37"/>
      <c r="E8" s="26"/>
      <c r="F8" s="26"/>
      <c r="G8" s="37"/>
      <c r="H8" s="121"/>
      <c r="I8" s="26"/>
      <c r="J8" s="26"/>
      <c r="K8" s="26"/>
      <c r="L8" s="26"/>
      <c r="M8" s="26"/>
      <c r="N8" s="25"/>
      <c r="O8" s="25"/>
      <c r="P8" s="25"/>
      <c r="Q8" s="25"/>
      <c r="R8" s="25"/>
      <c r="S8" s="25"/>
      <c r="T8" s="25"/>
    </row>
    <row r="9" spans="1:20" ht="15.75" thickTop="1">
      <c r="A9" s="34" t="s">
        <v>107</v>
      </c>
      <c r="B9" s="31">
        <f>(2*B11)+B6</f>
        <v>1.4</v>
      </c>
      <c r="C9" s="26"/>
      <c r="D9" s="37"/>
      <c r="E9" s="125" t="s">
        <v>98</v>
      </c>
      <c r="F9" s="128">
        <f>B4</f>
        <v>0.4</v>
      </c>
      <c r="G9" s="129"/>
      <c r="H9" s="136">
        <f>B11</f>
        <v>0.25</v>
      </c>
      <c r="I9" s="26"/>
      <c r="J9" s="26"/>
      <c r="K9" s="26"/>
      <c r="L9" s="26"/>
      <c r="M9" s="26"/>
      <c r="N9" s="25"/>
      <c r="O9" s="25"/>
      <c r="P9" s="25"/>
      <c r="Q9" s="25"/>
      <c r="R9" s="25"/>
      <c r="S9" s="25"/>
      <c r="T9" s="25"/>
    </row>
    <row r="10" spans="1:20">
      <c r="A10" s="34" t="s">
        <v>106</v>
      </c>
      <c r="B10" s="31">
        <f>B8/B9</f>
        <v>0.16071428571428573</v>
      </c>
      <c r="C10" s="26"/>
      <c r="D10" s="37"/>
      <c r="E10" s="126"/>
      <c r="F10" s="130"/>
      <c r="G10" s="131"/>
      <c r="H10" s="136"/>
      <c r="I10" s="26"/>
      <c r="J10" s="26"/>
      <c r="K10" s="26"/>
      <c r="L10" s="26"/>
      <c r="M10" s="26"/>
      <c r="N10" s="25"/>
      <c r="O10" s="25"/>
      <c r="P10" s="25"/>
      <c r="Q10" s="25"/>
      <c r="R10" s="25"/>
      <c r="S10" s="25"/>
      <c r="T10" s="25"/>
    </row>
    <row r="11" spans="1:20">
      <c r="A11" s="34" t="s">
        <v>105</v>
      </c>
      <c r="B11" s="38">
        <f>B16</f>
        <v>0.25</v>
      </c>
      <c r="C11" s="26"/>
      <c r="D11" s="37"/>
      <c r="E11" s="126"/>
      <c r="F11" s="130"/>
      <c r="G11" s="131"/>
      <c r="H11" s="136"/>
      <c r="I11" s="26"/>
      <c r="J11" s="26"/>
      <c r="K11" s="26"/>
      <c r="L11" s="26"/>
      <c r="M11" s="26"/>
      <c r="N11" s="25"/>
      <c r="O11" s="25"/>
      <c r="P11" s="25"/>
      <c r="Q11" s="25"/>
      <c r="R11" s="25"/>
      <c r="S11" s="25"/>
      <c r="T11" s="25"/>
    </row>
    <row r="12" spans="1:20" ht="15.75" thickBot="1">
      <c r="A12" s="34" t="s">
        <v>104</v>
      </c>
      <c r="B12" s="36">
        <v>0.1</v>
      </c>
      <c r="C12" s="26"/>
      <c r="D12" s="37"/>
      <c r="E12" s="127"/>
      <c r="F12" s="132"/>
      <c r="G12" s="133"/>
      <c r="H12" s="136"/>
      <c r="I12" s="26"/>
      <c r="J12" s="26"/>
      <c r="K12" s="26"/>
      <c r="L12" s="26"/>
      <c r="M12" s="26"/>
      <c r="N12" s="25"/>
      <c r="O12" s="25"/>
      <c r="P12" s="25"/>
      <c r="Q12" s="25"/>
      <c r="R12" s="25"/>
      <c r="S12" s="25"/>
      <c r="T12" s="25"/>
    </row>
    <row r="13" spans="1:20" ht="15.75" thickTop="1">
      <c r="A13" s="34" t="s">
        <v>103</v>
      </c>
      <c r="B13" s="36">
        <f>B11+B12</f>
        <v>0.35</v>
      </c>
      <c r="C13" s="26"/>
      <c r="D13" s="26"/>
      <c r="E13" s="134">
        <f>B6</f>
        <v>0.9</v>
      </c>
      <c r="F13" s="135"/>
      <c r="G13" s="135"/>
      <c r="H13" s="26"/>
      <c r="I13" s="26"/>
      <c r="J13" s="26"/>
      <c r="K13" s="26"/>
      <c r="L13" s="25"/>
      <c r="M13" s="25"/>
      <c r="N13" s="25"/>
      <c r="O13" s="25"/>
      <c r="P13" s="25"/>
      <c r="Q13" s="25"/>
      <c r="R13" s="25"/>
      <c r="S13" s="25"/>
      <c r="T13" s="25"/>
    </row>
    <row r="14" spans="1:20">
      <c r="A14" s="34" t="s">
        <v>102</v>
      </c>
      <c r="B14" s="35">
        <f>(1/B7)*((B10)^(2/3))*((B5)^(1/2))</f>
        <v>1.7613078113032574</v>
      </c>
      <c r="C14" s="26"/>
      <c r="D14" s="26"/>
      <c r="E14" s="26"/>
      <c r="F14" s="26"/>
      <c r="G14" s="26"/>
      <c r="H14" s="26"/>
      <c r="I14" s="26"/>
      <c r="J14" s="26"/>
      <c r="K14" s="26"/>
      <c r="L14" s="25"/>
      <c r="M14" s="25"/>
      <c r="N14" s="25"/>
      <c r="O14" s="25"/>
      <c r="P14" s="25"/>
      <c r="Q14" s="25"/>
      <c r="R14" s="25"/>
      <c r="S14" s="25"/>
      <c r="T14" s="25"/>
    </row>
    <row r="15" spans="1:20">
      <c r="A15" s="34" t="s">
        <v>101</v>
      </c>
      <c r="B15" s="31">
        <f>(B4*B7)/(B5^(1/2))</f>
        <v>6.7131711334261893E-2</v>
      </c>
      <c r="C15" s="26"/>
      <c r="D15" s="26"/>
      <c r="E15" s="26"/>
      <c r="F15" s="26"/>
      <c r="G15" s="26"/>
      <c r="H15" s="26"/>
      <c r="I15" s="26"/>
      <c r="J15" s="26"/>
      <c r="K15" s="26"/>
      <c r="L15" s="25"/>
      <c r="M15" s="25"/>
      <c r="N15" s="25"/>
      <c r="O15" s="25"/>
      <c r="P15" s="25"/>
      <c r="Q15" s="25"/>
      <c r="R15" s="25"/>
      <c r="S15" s="25"/>
      <c r="T15" s="25"/>
    </row>
    <row r="16" spans="1:20">
      <c r="A16" s="34" t="s">
        <v>100</v>
      </c>
      <c r="B16" s="33">
        <v>0.25</v>
      </c>
      <c r="C16" s="26"/>
      <c r="D16" s="26"/>
      <c r="E16" s="26"/>
      <c r="F16" s="26"/>
      <c r="G16" s="26"/>
      <c r="H16" s="26"/>
      <c r="I16" s="26"/>
      <c r="J16" s="26"/>
      <c r="K16" s="26"/>
      <c r="L16" s="25"/>
      <c r="M16" s="25"/>
      <c r="N16" s="25"/>
      <c r="O16" s="25"/>
      <c r="P16" s="25"/>
      <c r="Q16" s="25"/>
      <c r="R16" s="25"/>
      <c r="S16" s="25"/>
      <c r="T16" s="25"/>
    </row>
    <row r="17" spans="1:20">
      <c r="A17" s="32">
        <f>B15</f>
        <v>6.7131711334261893E-2</v>
      </c>
      <c r="B17" s="31">
        <f>(B6*B16)*((B6*B16)/(2*B16+B6))^(2/3)</f>
        <v>6.6509779252044876E-2</v>
      </c>
      <c r="C17" s="24"/>
      <c r="D17" s="24"/>
      <c r="E17" s="26"/>
      <c r="F17" s="26"/>
      <c r="G17" s="26"/>
      <c r="H17" s="26"/>
      <c r="I17" s="26"/>
      <c r="J17" s="26"/>
      <c r="K17" s="26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15.75" thickBot="1">
      <c r="A18" s="26"/>
      <c r="B18" s="24"/>
      <c r="C18" s="26"/>
      <c r="D18" s="26"/>
      <c r="E18" s="26"/>
      <c r="F18" s="26"/>
      <c r="G18" s="26"/>
      <c r="H18" s="26"/>
      <c r="I18" s="26"/>
      <c r="J18" s="26"/>
      <c r="K18" s="26"/>
      <c r="L18" s="25"/>
      <c r="M18" s="25"/>
      <c r="N18" s="25"/>
      <c r="O18" s="25"/>
      <c r="P18" s="25"/>
      <c r="Q18" s="25"/>
      <c r="R18" s="25"/>
      <c r="S18" s="25"/>
      <c r="T18" s="25"/>
    </row>
    <row r="19" spans="1:20" ht="25.5" customHeight="1">
      <c r="A19" s="122" t="s">
        <v>99</v>
      </c>
      <c r="B19" s="123"/>
      <c r="C19" s="124"/>
      <c r="D19" s="26"/>
      <c r="E19" s="26"/>
      <c r="F19" s="26"/>
      <c r="G19" s="26"/>
      <c r="H19" s="26"/>
      <c r="I19" s="26"/>
      <c r="J19" s="26"/>
      <c r="K19" s="26"/>
      <c r="L19" s="25"/>
      <c r="M19" s="25"/>
      <c r="N19" s="25"/>
      <c r="O19" s="25"/>
      <c r="P19" s="25"/>
      <c r="Q19" s="25"/>
      <c r="R19" s="25"/>
      <c r="S19" s="25"/>
      <c r="T19" s="25"/>
    </row>
    <row r="20" spans="1:20" ht="15.75" thickBot="1">
      <c r="A20" s="30" t="s">
        <v>98</v>
      </c>
      <c r="B20" s="29">
        <f>(1/B7)*((B6*B11)*(B10)^(2/3))*((B5)^(1/2))</f>
        <v>0.39629425754323294</v>
      </c>
      <c r="C20" s="28"/>
      <c r="D20" s="26"/>
      <c r="E20" s="26"/>
      <c r="F20" s="26"/>
      <c r="G20" s="26"/>
      <c r="H20" s="26"/>
      <c r="I20" s="26"/>
      <c r="J20" s="26"/>
      <c r="K20" s="26"/>
      <c r="L20" s="25"/>
      <c r="M20" s="25"/>
      <c r="N20" s="25"/>
      <c r="O20" s="25"/>
      <c r="P20" s="25"/>
      <c r="Q20" s="25"/>
      <c r="R20" s="25"/>
      <c r="S20" s="25"/>
      <c r="T20" s="25"/>
    </row>
    <row r="21" spans="1:20">
      <c r="A21" s="27"/>
      <c r="B21" s="27"/>
      <c r="C21" s="27"/>
      <c r="D21" s="26"/>
      <c r="E21" s="26"/>
      <c r="F21" s="26"/>
      <c r="G21" s="26"/>
      <c r="H21" s="26"/>
      <c r="I21" s="26"/>
      <c r="J21" s="26"/>
      <c r="K21" s="26"/>
      <c r="L21" s="25"/>
      <c r="M21" s="25"/>
      <c r="N21" s="25"/>
      <c r="O21" s="25"/>
      <c r="P21" s="25"/>
      <c r="Q21" s="25"/>
      <c r="R21" s="25"/>
      <c r="S21" s="25"/>
      <c r="T21" s="25"/>
    </row>
    <row r="22" spans="1:20">
      <c r="A22" s="26">
        <v>1200</v>
      </c>
      <c r="B22" s="26" t="s">
        <v>115</v>
      </c>
      <c r="C22" s="26"/>
      <c r="D22" s="26"/>
      <c r="E22" s="26"/>
      <c r="F22" s="26"/>
      <c r="G22" s="26"/>
      <c r="H22" s="26"/>
      <c r="I22" s="26"/>
      <c r="J22" s="26"/>
      <c r="K22" s="26"/>
      <c r="L22" s="25"/>
      <c r="M22" s="25"/>
      <c r="N22" s="25"/>
      <c r="O22" s="25"/>
      <c r="P22" s="25"/>
      <c r="Q22" s="25"/>
      <c r="R22" s="25"/>
      <c r="S22" s="25"/>
      <c r="T22" s="25"/>
    </row>
    <row r="23" spans="1:20">
      <c r="A23" s="43">
        <v>14.145</v>
      </c>
      <c r="B23" s="43" t="s">
        <v>118</v>
      </c>
      <c r="C23" s="43"/>
      <c r="D23" s="26"/>
      <c r="E23" s="26"/>
      <c r="F23" s="26"/>
      <c r="G23" s="26"/>
      <c r="H23" s="26"/>
      <c r="I23" s="26"/>
      <c r="J23" s="26"/>
      <c r="K23" s="26"/>
      <c r="L23" s="25"/>
      <c r="M23" s="25"/>
      <c r="N23" s="25"/>
      <c r="O23" s="25"/>
      <c r="P23" s="25"/>
      <c r="Q23" s="25"/>
      <c r="R23" s="25"/>
      <c r="S23" s="25"/>
      <c r="T23" s="25"/>
    </row>
    <row r="24" spans="1:20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  <c r="M24" s="25"/>
      <c r="N24" s="25"/>
      <c r="O24" s="25"/>
      <c r="P24" s="25"/>
      <c r="Q24" s="25"/>
      <c r="R24" s="25"/>
      <c r="S24" s="25"/>
      <c r="T24" s="25"/>
    </row>
    <row r="25" spans="1:20">
      <c r="A25" s="24" t="s">
        <v>116</v>
      </c>
      <c r="B25" s="24" t="s">
        <v>117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20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20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20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spans="1:20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20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</row>
  </sheetData>
  <mergeCells count="6">
    <mergeCell ref="H7:H8"/>
    <mergeCell ref="A19:C19"/>
    <mergeCell ref="E9:E12"/>
    <mergeCell ref="F9:G12"/>
    <mergeCell ref="E13:G13"/>
    <mergeCell ref="H9:H12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DATOS</vt:lpstr>
      <vt:lpstr>canal</vt:lpstr>
      <vt:lpstr>canal!Área_de_impresión</vt:lpstr>
      <vt:lpstr>DATOS!Área_de_impresión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2015-08-05T15:37:05Z</dcterms:modified>
</cp:coreProperties>
</file>